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D:\Sales Fern\3. Project Name\2025_งานขาย\20250714 โรงแรมอนันตรา ริเวอร์ไซด์ กรุงเทพฯ รีสอร์ท\"/>
    </mc:Choice>
  </mc:AlternateContent>
  <xr:revisionPtr revIDLastSave="0" documentId="8_{55E934B1-0DD0-4DFF-BF82-5CDD05A233E5}" xr6:coauthVersionLast="47" xr6:coauthVersionMax="47" xr10:uidLastSave="{00000000-0000-0000-0000-000000000000}"/>
  <bookViews>
    <workbookView xWindow="-108" yWindow="-108" windowWidth="23256" windowHeight="1245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<sst xmlns="http://schemas.openxmlformats.org/spreadsheetml/2006/main" count="1067" uniqueCount="565">
  <si>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</si>
  <si>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</si>
  <si>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</si>
  <si>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</si>
  <si>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</si>
  <si>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</si>
  <si>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</si>
  <si>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</si>
  <si>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</si>
  <si>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</si>
  <si>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</si>
  <si>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</si>
  <si>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</si>
  <si>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</si>
  <si>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</si>
  <si>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</si>
  <si>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</si>
  <si>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</si>
  <si>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</si>
  <si>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</si>
  <si>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</si>
  <si>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</si>
  <si>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</si>
  <si>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</si>
  <si>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</si>
  <si>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</si>
  <si>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</si>
  <si>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</si>
  <si>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</si>
  <si>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</si>
  <si>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</si>
  <si>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</si>
  <si>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</si>
  <si>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</si>
  <si>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</si>
  <si>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</si>
  <si>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</si>
  <si>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</si>
  <si>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</si>
  <si>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</si>
  <si>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</si>
  <si>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</si>
  <si>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</si>
  <si>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</si>
  <si>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</si>
  <si>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</si>
  <si>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</si>
  <si>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</si>
  <si>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</si>
  <si>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</si>
  <si>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</si>
  <si>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</si>
  <si>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</si>
  <si>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</si>
  <si>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</si>
  <si>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</si>
  <si>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</si>
  <si>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</si>
  <si>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</si>
  <si>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</si>
  <si>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</si>
  <si>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</si>
  <si>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</si>
  <si>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</si>
  <si>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</si>
  <si>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</si>
  <si>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</si>
  <si>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</si>
  <si>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</si>
  <si>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</si>
  <si>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</si>
  <si>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</si>
  <si>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</si>
  <si>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</si>
  <si>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</si>
  <si>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</si>
  <si>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</si>
  <si>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</si>
  <si>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</si>
  <si>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</si>
  <si>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</si>
  <si>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</si>
  <si>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</si>
  <si>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</si>
  <si>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</si>
  <si>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</si>
  <si>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</si>
  <si>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</si>
  <si>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</si>
  <si>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</si>
  <si>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</si>
  <si>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</si>
  <si>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</si>
  <si>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</si>
  <si>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</si>
  <si>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</si>
  <si>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</si>
  <si>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</si>
  <si>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</si>
  <si>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</si>
  <si>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</si>
  <si>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</si>
  <si>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</si>
  <si>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</si>
  <si>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</si>
  <si>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</si>
  <si>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</si>
  <si>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</si>
  <si>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</si>
  <si>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</si>
  <si>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</si>
  <si>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</si>
  <si>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</si>
  <si>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</si>
  <si>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</si>
  <si>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</si>
  <si>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</si>
  <si>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</si>
  <si>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</si>
  <si>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</si>
  <si>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</si>
  <si>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</si>
  <si>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</si>
  <si>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</si>
  <si>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</si>
  <si>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</si>
  <si>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</si>
  <si>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</si>
  <si>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</si>
  <si>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</si>
  <si>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</si>
  <si>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</si>
  <si>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</si>
  <si>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</si>
  <si>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</si>
  <si>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</si>
  <si>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</si>
  <si>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</si>
  <si>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</si>
  <si>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</si>
  <si>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</si>
  <si>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</si>
  <si>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</si>
  <si>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</si>
  <si>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</si>
  <si>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</si>
  <si>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</si>
  <si>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</si>
  <si>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</si>
  <si>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</si>
  <si>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</si>
  <si>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</si>
  <si>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</si>
  <si>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</si>
  <si>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</si>
  <si>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</si>
  <si>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</si>
  <si>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</si>
  <si>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</si>
  <si>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</si>
  <si>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</si>
  <si>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</si>
  <si>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</si>
  <si>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</si>
  <si>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</si>
  <si>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</si>
  <si>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</si>
  <si>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</si>
  <si>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</si>
  <si>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</si>
  <si>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</si>
  <si>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</si>
  <si>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</si>
  <si>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</si>
  <si>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</si>
  <si>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</si>
  <si>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</si>
  <si>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</si>
  <si>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</si>
  <si>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</si>
  <si>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</si>
  <si>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</si>
  <si>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</si>
  <si>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</si>
  <si>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</si>
  <si>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</si>
  <si>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</si>
  <si>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</si>
  <si>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</si>
  <si>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</si>
  <si>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</si>
  <si>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</si>
  <si>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</si>
  <si>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</si>
  <si>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</si>
  <si>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</si>
  <si>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</si>
  <si>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</si>
  <si>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</si>
  <si>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</si>
  <si>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</si>
  <si>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</si>
  <si>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</si>
  <si>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</si>
  <si>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</si>
  <si>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</si>
  <si>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</si>
  <si>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</si>
  <si>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</si>
  <si>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</si>
  <si>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</si>
  <si>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</si>
  <si>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</si>
  <si>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</si>
  <si>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</si>
  <si>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</si>
  <si>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</si>
  <si>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</si>
  <si>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</si>
  <si>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</si>
  <si>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</si>
  <si>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</si>
  <si>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</si>
  <si>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</si>
  <si>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</si>
  <si>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</si>
  <si>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</si>
  <si>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</si>
  <si>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</si>
  <si>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</si>
  <si>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</si>
  <si>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</si>
  <si>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</si>
  <si>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</si>
  <si>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</si>
  <si>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</si>
  <si>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</si>
  <si>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</si>
  <si>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</si>
  <si>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</si>
  <si>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</si>
  <si>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</si>
  <si>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</si>
  <si>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</si>
  <si>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</si>
  <si>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</si>
  <si>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</si>
  <si>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</si>
  <si>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</si>
  <si>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</si>
  <si>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</si>
  <si>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</si>
  <si>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</si>
  <si>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</si>
  <si>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</si>
  <si>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</si>
  <si>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</si>
  <si>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</si>
  <si>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</si>
  <si>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</si>
  <si>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</si>
  <si>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</si>
  <si>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</si>
  <si>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</si>
  <si>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</si>
  <si>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</si>
  <si>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</si>
  <si>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</si>
  <si>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</si>
  <si>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</si>
  <si>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</si>
  <si>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</si>
  <si>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</si>
  <si>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</si>
  <si>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</si>
  <si>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</si>
  <si>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</si>
  <si>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</si>
  <si>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</si>
  <si>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</si>
  <si>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</si>
  <si>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</si>
  <si>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</si>
  <si>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</si>
  <si>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</si>
  <si>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</si>
  <si>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</si>
  <si>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</si>
  <si>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</si>
  <si>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</si>
  <si>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</si>
  <si>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</si>
  <si>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</si>
  <si>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</si>
  <si>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</si>
  <si>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</si>
  <si>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</si>
  <si>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</si>
  <si>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</si>
  <si>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</si>
  <si>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</si>
  <si>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</si>
  <si>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</si>
  <si>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</si>
  <si>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</si>
  <si>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</si>
  <si>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</si>
  <si>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</si>
  <si>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</si>
  <si>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</si>
  <si>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</si>
  <si>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</si>
  <si>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</si>
  <si>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</si>
  <si>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</si>
  <si>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</si>
  <si>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</si>
  <si>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</si>
  <si>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</si>
  <si>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</si>
  <si>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</si>
  <si>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</si>
  <si>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</si>
  <si>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</si>
  <si>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</si>
  <si>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</si>
  <si>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</si>
  <si>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</si>
  <si>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</si>
  <si>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</si>
  <si>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</si>
  <si>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</si>
  <si>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</si>
  <si>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</si>
  <si>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</si>
  <si>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</si>
  <si>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</si>
  <si>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</si>
  <si>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</si>
  <si>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</si>
  <si>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</si>
  <si>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</si>
  <si>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</si>
  <si>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</si>
  <si>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</si>
  <si>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</si>
  <si>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</si>
  <si>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</si>
  <si>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</si>
  <si>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</si>
  <si>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</si>
  <si>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</si>
  <si>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</si>
  <si>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</si>
  <si>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</si>
  <si>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</si>
  <si>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</si>
  <si>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</si>
  <si>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</si>
  <si>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</si>
  <si>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</si>
  <si>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</si>
  <si>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</si>
  <si>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</si>
  <si>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</si>
  <si>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</si>
  <si>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</si>
  <si>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</si>
  <si>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</si>
  <si>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</si>
  <si>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</si>
  <si>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</si>
  <si>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</si>
  <si>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</si>
  <si>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</si>
  <si>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</si>
  <si>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</si>
  <si>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</si>
  <si>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</si>
  <si>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</si>
  <si>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</si>
  <si>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</si>
  <si>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</si>
  <si>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</si>
  <si>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</si>
  <si>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</si>
  <si>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</si>
  <si>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</si>
  <si>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</si>
  <si>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</si>
  <si>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</si>
  <si>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</si>
  <si>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</si>
  <si>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</si>
  <si>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</si>
  <si>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</si>
  <si>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</si>
  <si>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</si>
  <si>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</si>
  <si>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</si>
  <si>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</si>
  <si>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</si>
  <si>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</si>
  <si>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</si>
  <si>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</si>
  <si>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</si>
  <si>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</si>
  <si>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</si>
  <si>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</si>
  <si>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</si>
  <si>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</si>
  <si>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</si>
  <si>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</si>
  <si>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</si>
  <si>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</si>
  <si>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</si>
  <si>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</si>
  <si>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</si>
  <si>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</si>
  <si>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</si>
  <si>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</si>
  <si>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</si>
  <si>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</si>
  <si>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</si>
  <si>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</si>
  <si>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</si>
  <si>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</si>
  <si>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</si>
  <si>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</si>
  <si>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</si>
  <si>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</si>
  <si>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</si>
  <si>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</si>
  <si>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</si>
  <si>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</si>
  <si>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</si>
  <si>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</si>
  <si>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</si>
  <si>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</si>
  <si>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</si>
  <si>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</si>
  <si>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</si>
  <si>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</si>
  <si>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</si>
  <si>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</si>
  <si>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</si>
  <si>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</si>
  <si>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</si>
  <si>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</si>
  <si>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</si>
  <si>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</si>
  <si>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</si>
  <si>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</si>
  <si>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</si>
  <si>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</si>
  <si>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</si>
  <si>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</si>
  <si>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</si>
  <si>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</si>
  <si>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</si>
  <si>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</si>
  <si>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</si>
  <si>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</si>
  <si>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</si>
  <si>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</si>
  <si>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</si>
  <si>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</si>
  <si>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</si>
  <si>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</si>
  <si>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</si>
  <si>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</si>
  <si>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</si>
  <si>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</si>
  <si>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</si>
  <si>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</si>
  <si>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</si>
  <si>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</si>
  <si>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</si>
  <si>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</si>
  <si>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</si>
  <si>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</si>
  <si>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</si>
  <si>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</si>
  <si>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</si>
  <si>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</si>
  <si>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</si>
  <si>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</si>
  <si>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</si>
  <si>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</si>
  <si>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</si>
  <si>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</si>
  <si>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</si>
  <si>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</si>
  <si>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</si>
  <si>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</si>
  <si>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</si>
  <si>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</si>
  <si>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</si>
  <si>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</si>
  <si>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</si>
  <si>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</si>
  <si>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</si>
  <si>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</si>
  <si>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</si>
  <si>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</si>
  <si>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</si>
  <si>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</si>
  <si>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</si>
  <si>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</si>
  <si>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</si>
  <si>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</si>
  <si>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</si>
  <si>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</si>
  <si>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</si>
  <si>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</si>
  <si>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</si>
  <si>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</si>
  <si>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</si>
  <si>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</si>
  <si>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</si>
  <si>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</si>
  <si>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</si>
  <si>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</si>
  <si>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</si>
  <si>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</si>
  <si>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</si>
  <si>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</si>
  <si>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</si>
  <si>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</si>
  <si>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</si>
  <si>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</si>
  <si>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</si>
  <si>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</si>
  <si>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</si>
  <si>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</si>
  <si>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</si>
  <si>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</si>
  <si>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</si>
  <si>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</si>
  <si>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</si>
  <si>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</si>
  <si>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</si>
  <si>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</si>
  <si>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</si>
  <si>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</si>
  <si>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</si>
  <si>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</si>
  <si>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</si>
  <si>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</si>
  <si>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</si>
  <si>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</si>
  <si>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</si>
  <si>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</si>
  <si>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</si>
  <si>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(Chief Engineer)</t>
  </si>
  <si>
    <t xml:space="preserve">เปิดเคสสำรวจให้บริการเคเบิลทีวี รบกวนตรวจสอบระบบถายในเดิม และ ทีวีลูกค้าด้วยนะคะ </t>
  </si>
  <si>
    <t>57/1-3 ถนนเจริญนคร แขวงธนบุรี เขตธนบุรี กรุงเทพมหานคร 10600</t>
  </si>
  <si>
    <t>https://maps.app.goo.gl/JzE9BbbMWdaC3nBR8</t>
  </si>
  <si>
    <t>089-182-5444/02-431-9300</t>
  </si>
  <si>
    <t>คุณสุวรรรณ</t>
  </si>
  <si>
    <t>500+</t>
  </si>
  <si>
    <t xml:space="preserve">มี 2 อาคาร Avani กับอนันตรา มี 2 ระบบ ห้องเซอร์เวอร์อยู่ที่อาคาร Avani </t>
  </si>
  <si>
    <t xml:space="preserve">งบประมาณประมาณปีหน้าค่ะ </t>
  </si>
  <si>
    <t>120000069554</t>
  </si>
  <si>
    <t>โรงแรมอนันตรา ริเวอร์ไซด์ กรุงเทพฯ รีสอร์ท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</si>
</sst>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22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2" xfId="0" applyFont="1" applyFill="1" applyBorder="1" applyAlignment="1" applyProtection="1">
      <alignment horizontal="left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7" fillId="13" borderId="39" xfId="0" applyFont="1" applyFill="1" applyBorder="1" applyAlignment="1" applyProtection="1">
      <alignment horizontal="center" vertical="center"/>
    </xf>
    <xf numFmtId="0" fontId="27" fillId="13" borderId="27" xfId="0" applyFont="1" applyFill="1" applyBorder="1" applyAlignment="1" applyProtection="1">
      <alignment horizontal="center"/>
    </xf>
    <xf numFmtId="0" fontId="27" fillId="13" borderId="1" xfId="0" applyFont="1" applyFill="1" applyBorder="1" applyAlignment="1" applyProtection="1">
      <alignment horizontal="center"/>
    </xf>
    <xf numFmtId="0" fontId="27" fillId="13" borderId="6" xfId="0" applyFont="1" applyFill="1" applyBorder="1" applyAlignment="1" applyProtection="1">
      <alignment horizontal="right" vertical="center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 applyProtection="1">
      <alignment horizontal="right" vertic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Border="1" applyAlignment="1" applyProtection="1">
      <alignment vertical="center"/>
    </xf>
    <xf numFmtId="0" fontId="25" fillId="13" borderId="0" xfId="0" applyFont="1" applyFill="1" applyBorder="1" applyAlignment="1" applyProtection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 applyProtection="1">
      <alignment vertical="center"/>
    </xf>
    <xf numFmtId="0" fontId="25" fillId="10" borderId="5" xfId="0" applyFont="1" applyFill="1" applyBorder="1" applyAlignment="1" applyProtection="1">
      <alignment vertical="center"/>
    </xf>
    <xf numFmtId="0" fontId="25" fillId="10" borderId="19" xfId="0" applyFont="1" applyFill="1" applyBorder="1" applyAlignment="1" applyProtection="1">
      <alignment vertical="center"/>
    </xf>
    <xf numFmtId="0" fontId="27" fillId="13" borderId="45" xfId="0" applyFont="1" applyFill="1" applyBorder="1" applyAlignment="1" applyProtection="1">
      <alignment horizontal="center"/>
    </xf>
    <xf numFmtId="0" fontId="27" fillId="13" borderId="40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2" fontId="25" fillId="0" borderId="41" xfId="0" applyNumberFormat="1" applyFont="1" applyFill="1" applyBorder="1" applyAlignment="1" applyProtection="1">
      <alignment horizontal="center" vertic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0" borderId="12" xfId="0" applyFont="1" applyFill="1" applyBorder="1" applyAlignment="1" applyProtection="1">
      <protection locked="0"/>
    </xf>
    <xf numFmtId="0" fontId="25" fillId="11" borderId="0" xfId="0" applyFont="1" applyFill="1" applyBorder="1" applyAlignment="1" applyProtection="1"/>
    <xf numFmtId="0" fontId="25" fillId="2" borderId="0" xfId="0" applyFont="1" applyFill="1" applyBorder="1" applyAlignment="1" applyProtection="1">
      <protection locked="0"/>
    </xf>
    <xf numFmtId="0" fontId="25" fillId="2" borderId="19" xfId="0" applyFont="1" applyFill="1" applyBorder="1" applyAlignment="1" applyProtection="1">
      <protection locked="0"/>
    </xf>
    <xf numFmtId="0" fontId="25" fillId="8" borderId="8" xfId="0" applyFont="1" applyFill="1" applyBorder="1" applyAlignment="1" applyProtection="1">
      <alignment horizontal="center"/>
    </xf>
    <xf numFmtId="0" fontId="25" fillId="11" borderId="0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/>
    <xf numFmtId="0" fontId="26" fillId="11" borderId="5" xfId="0" applyFont="1" applyFill="1" applyBorder="1" applyAlignment="1" applyProtection="1">
      <alignment horizontal="center"/>
    </xf>
    <xf numFmtId="0" fontId="26" fillId="11" borderId="25" xfId="0" applyFont="1" applyFill="1" applyBorder="1" applyAlignment="1" applyProtection="1">
      <alignment horizontal="center"/>
    </xf>
    <xf numFmtId="0" fontId="30" fillId="2" borderId="0" xfId="0" applyFont="1" applyFill="1" applyAlignment="1" applyProtection="1">
      <alignment horizontal="center"/>
    </xf>
    <xf numFmtId="0" fontId="31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3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3" fillId="0" borderId="0" xfId="0" applyFont="1" applyAlignment="1" applyProtection="1">
      <alignment horizontal="left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25" fillId="4" borderId="13" xfId="0" quotePrefix="1" applyFont="1" applyFill="1" applyBorder="1" applyAlignment="1" applyProtection="1">
      <alignment horizontal="center"/>
      <protection locked="0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 applyProtection="1">
      <alignment horizontal="center" vertical="center"/>
    </xf>
    <xf numFmtId="0" fontId="30" fillId="12" borderId="34" xfId="0" applyFont="1" applyFill="1" applyBorder="1" applyAlignment="1" applyProtection="1">
      <alignment horizontal="center" vertical="center"/>
    </xf>
    <xf numFmtId="0" fontId="30" fillId="12" borderId="35" xfId="0" applyFont="1" applyFill="1" applyBorder="1" applyAlignment="1" applyProtection="1">
      <alignment horizontal="center" vertical="center"/>
    </xf>
    <xf numFmtId="164" fontId="25" fillId="0" borderId="6" xfId="1" applyNumberFormat="1" applyFont="1" applyFill="1" applyBorder="1" applyAlignment="1" applyProtection="1">
      <alignment horizontal="center" vertical="center"/>
      <protection locked="0"/>
    </xf>
    <xf numFmtId="0" fontId="26" fillId="0" borderId="9" xfId="0" applyFont="1" applyFill="1" applyBorder="1" applyAlignment="1" applyProtection="1">
      <alignment horizontal="left"/>
      <protection locked="0"/>
    </xf>
    <xf numFmtId="0" fontId="26" fillId="0" borderId="10" xfId="0" applyFont="1" applyFill="1" applyBorder="1" applyAlignment="1" applyProtection="1">
      <alignment horizontal="left"/>
      <protection locked="0"/>
    </xf>
    <xf numFmtId="0" fontId="25" fillId="0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horizontal="center"/>
      <protection locked="0"/>
    </xf>
    <xf numFmtId="0" fontId="25" fillId="0" borderId="11" xfId="0" applyFont="1" applyFill="1" applyBorder="1" applyAlignment="1" applyProtection="1">
      <alignment horizontal="left"/>
      <protection locked="0"/>
    </xf>
    <xf numFmtId="0" fontId="25" fillId="0" borderId="12" xfId="0" applyFont="1" applyFill="1" applyBorder="1" applyAlignment="1" applyProtection="1">
      <alignment horizontal="left"/>
      <protection locked="0"/>
    </xf>
    <xf numFmtId="0" fontId="25" fillId="14" borderId="5" xfId="0" applyFont="1" applyFill="1" applyBorder="1" applyAlignment="1" applyProtection="1">
      <alignment horizontal="center"/>
    </xf>
    <xf numFmtId="0" fontId="25" fillId="14" borderId="6" xfId="0" applyFont="1" applyFill="1" applyBorder="1" applyAlignment="1" applyProtection="1">
      <alignment horizontal="center"/>
    </xf>
    <xf numFmtId="0" fontId="26" fillId="0" borderId="6" xfId="0" applyFont="1" applyFill="1" applyBorder="1" applyAlignment="1" applyProtection="1">
      <alignment horizontal="left"/>
      <protection locked="0"/>
    </xf>
    <xf numFmtId="0" fontId="26" fillId="0" borderId="7" xfId="0" applyFont="1" applyFill="1" applyBorder="1" applyAlignment="1" applyProtection="1">
      <alignment horizontal="left"/>
      <protection locked="0"/>
    </xf>
    <xf numFmtId="0" fontId="27" fillId="13" borderId="44" xfId="0" applyFont="1" applyFill="1" applyBorder="1" applyAlignment="1" applyProtection="1">
      <alignment horizontal="center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center"/>
    </xf>
    <xf numFmtId="0" fontId="25" fillId="0" borderId="5" xfId="0" quotePrefix="1" applyFont="1" applyFill="1" applyBorder="1" applyAlignment="1" applyProtection="1">
      <alignment horizontal="left" vertical="center"/>
      <protection locked="0"/>
    </xf>
    <xf numFmtId="0" fontId="25" fillId="0" borderId="6" xfId="0" applyFont="1" applyFill="1" applyBorder="1" applyAlignment="1" applyProtection="1">
      <alignment horizontal="left" vertical="center"/>
      <protection locked="0"/>
    </xf>
    <xf numFmtId="0" fontId="25" fillId="0" borderId="7" xfId="0" applyFont="1" applyFill="1" applyBorder="1" applyAlignment="1" applyProtection="1">
      <alignment horizontal="left" vertical="center"/>
      <protection locked="0"/>
    </xf>
    <xf numFmtId="0" fontId="26" fillId="4" borderId="28" xfId="0" applyFont="1" applyFill="1" applyBorder="1" applyAlignment="1" applyProtection="1">
      <alignment horizont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7" fillId="13" borderId="5" xfId="0" applyFont="1" applyFill="1" applyBorder="1" applyAlignment="1" applyProtection="1">
      <alignment horizontal="left"/>
    </xf>
    <xf numFmtId="0" fontId="27" fillId="13" borderId="17" xfId="0" applyFont="1" applyFill="1" applyBorder="1" applyAlignment="1" applyProtection="1">
      <alignment horizontal="left"/>
    </xf>
    <xf numFmtId="0" fontId="25" fillId="0" borderId="30" xfId="0" applyFont="1" applyFill="1" applyBorder="1" applyAlignment="1" applyProtection="1">
      <alignment horizontal="left" vertical="center"/>
      <protection locked="0"/>
    </xf>
    <xf numFmtId="0" fontId="25" fillId="0" borderId="32" xfId="0" applyFont="1" applyFill="1" applyBorder="1" applyAlignment="1" applyProtection="1">
      <alignment horizontal="left" vertical="center"/>
      <protection locked="0"/>
    </xf>
    <xf numFmtId="0" fontId="25" fillId="0" borderId="33" xfId="0" applyFont="1" applyFill="1" applyBorder="1" applyAlignment="1" applyProtection="1">
      <alignment horizontal="left" vertical="center"/>
      <protection locked="0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 applyProtection="1">
      <alignment horizontal="left"/>
    </xf>
    <xf numFmtId="0" fontId="27" fillId="13" borderId="31" xfId="0" applyFont="1" applyFill="1" applyBorder="1" applyAlignment="1" applyProtection="1">
      <alignment horizontal="left"/>
    </xf>
    <xf numFmtId="0" fontId="25" fillId="12" borderId="28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>
      <alignment horizontal="left"/>
    </xf>
    <xf numFmtId="0" fontId="25" fillId="11" borderId="24" xfId="0" applyFont="1" applyFill="1" applyBorder="1" applyAlignment="1" applyProtection="1">
      <alignment horizontal="left" vertical="center"/>
    </xf>
    <xf numFmtId="0" fontId="25" fillId="11" borderId="4" xfId="0" applyFont="1" applyFill="1" applyBorder="1" applyAlignment="1" applyProtection="1">
      <alignment horizontal="left" vertical="center"/>
    </xf>
    <xf numFmtId="0" fontId="27" fillId="13" borderId="4" xfId="0" applyFont="1" applyFill="1" applyBorder="1" applyAlignment="1" applyProtection="1">
      <alignment horizontal="left"/>
    </xf>
    <xf numFmtId="0" fontId="27" fillId="13" borderId="28" xfId="0" applyFont="1" applyFill="1" applyBorder="1" applyAlignment="1" applyProtection="1">
      <alignment horizontal="left"/>
    </xf>
    <xf numFmtId="0" fontId="25" fillId="0" borderId="6" xfId="0" applyFont="1" applyFill="1" applyBorder="1" applyAlignment="1" applyProtection="1">
      <alignment horizontal="center"/>
      <protection locked="0"/>
    </xf>
    <xf numFmtId="2" fontId="25" fillId="0" borderId="40" xfId="0" applyNumberFormat="1" applyFont="1" applyFill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25" fillId="12" borderId="1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right"/>
    </xf>
    <xf numFmtId="0" fontId="25" fillId="12" borderId="45" xfId="0" applyFont="1" applyFill="1" applyBorder="1" applyAlignment="1" applyProtection="1">
      <alignment horizontal="right"/>
    </xf>
    <xf numFmtId="0" fontId="27" fillId="13" borderId="43" xfId="0" applyFont="1" applyFill="1" applyBorder="1" applyAlignment="1" applyProtection="1">
      <alignment horizontal="center" vertical="center"/>
    </xf>
    <xf numFmtId="0" fontId="25" fillId="0" borderId="5" xfId="0" applyFont="1" applyFill="1" applyBorder="1" applyAlignment="1" applyProtection="1">
      <alignment horizontal="center" vertical="center"/>
      <protection locked="0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5" fillId="0" borderId="5" xfId="0" applyFont="1" applyFill="1" applyBorder="1" applyAlignment="1" applyProtection="1">
      <alignment horizontal="left" vertical="center" wrapText="1"/>
      <protection locked="0"/>
    </xf>
    <xf numFmtId="0" fontId="25" fillId="8" borderId="15" xfId="0" applyFont="1" applyFill="1" applyBorder="1" applyAlignment="1" applyProtection="1">
      <alignment horizontal="center" vertical="center"/>
    </xf>
    <xf numFmtId="0" fontId="25" fillId="8" borderId="16" xfId="0" applyFont="1" applyFill="1" applyBorder="1" applyAlignment="1" applyProtection="1">
      <alignment horizontal="center" vertical="center"/>
    </xf>
    <xf numFmtId="0" fontId="25" fillId="11" borderId="20" xfId="0" applyFont="1" applyFill="1" applyBorder="1" applyAlignment="1" applyProtection="1">
      <alignment horizontal="center" vertical="center"/>
    </xf>
    <xf numFmtId="0" fontId="25" fillId="11" borderId="21" xfId="0" applyFont="1" applyFill="1" applyBorder="1" applyAlignment="1" applyProtection="1">
      <alignment horizontal="center" vertical="center"/>
    </xf>
    <xf numFmtId="0" fontId="25" fillId="11" borderId="22" xfId="0" applyFont="1" applyFill="1" applyBorder="1" applyAlignment="1" applyProtection="1">
      <alignment horizontal="center" vertical="center"/>
    </xf>
    <xf numFmtId="0" fontId="25" fillId="11" borderId="23" xfId="0" applyFont="1" applyFill="1" applyBorder="1" applyAlignment="1" applyProtection="1">
      <alignment horizontal="center" vertical="center"/>
    </xf>
    <xf numFmtId="0" fontId="25" fillId="11" borderId="25" xfId="0" applyFont="1" applyFill="1" applyBorder="1" applyAlignment="1" applyProtection="1">
      <alignment horizontal="center" vertical="center"/>
    </xf>
    <xf numFmtId="0" fontId="25" fillId="11" borderId="26" xfId="0" applyFont="1" applyFill="1" applyBorder="1" applyAlignment="1" applyProtection="1">
      <alignment horizontal="center" vertical="center"/>
    </xf>
    <xf numFmtId="0" fontId="25" fillId="8" borderId="42" xfId="0" applyFont="1" applyFill="1" applyBorder="1" applyAlignment="1" applyProtection="1">
      <alignment horizontal="center" vertical="center"/>
    </xf>
    <xf numFmtId="0" fontId="25" fillId="8" borderId="8" xfId="0" applyFont="1" applyFill="1" applyBorder="1" applyAlignment="1" applyProtection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11" borderId="5" xfId="0" applyFont="1" applyFill="1" applyBorder="1" applyAlignment="1" applyProtection="1">
      <alignment horizontal="center"/>
    </xf>
    <xf numFmtId="0" fontId="25" fillId="11" borderId="6" xfId="0" applyFont="1" applyFill="1" applyBorder="1" applyAlignment="1" applyProtection="1">
      <alignment horizontal="center"/>
    </xf>
    <xf numFmtId="0" fontId="25" fillId="0" borderId="7" xfId="0" applyFont="1" applyFill="1" applyBorder="1" applyAlignment="1" applyProtection="1">
      <alignment horizontal="center"/>
      <protection locked="0"/>
    </xf>
    <xf numFmtId="0" fontId="25" fillId="0" borderId="36" xfId="0" applyFont="1" applyFill="1" applyBorder="1" applyAlignment="1" applyProtection="1">
      <alignment horizontal="center" vertical="center"/>
      <protection locked="0"/>
    </xf>
    <xf numFmtId="0" fontId="25" fillId="0" borderId="11" xfId="0" applyFont="1" applyFill="1" applyBorder="1" applyAlignment="1" applyProtection="1">
      <alignment horizontal="center" vertical="center"/>
      <protection locked="0"/>
    </xf>
    <xf numFmtId="14" fontId="25" fillId="0" borderId="40" xfId="0" applyNumberFormat="1" applyFont="1" applyFill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0" fontId="25" fillId="0" borderId="40" xfId="0" applyFont="1" applyFill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 applyProtection="1">
      <alignment horizontal="center"/>
    </xf>
    <xf numFmtId="0" fontId="29" fillId="0" borderId="36" xfId="0" applyFont="1" applyFill="1" applyBorder="1" applyAlignment="1" applyProtection="1">
      <alignment horizontal="center" vertical="center"/>
      <protection locked="0"/>
    </xf>
    <xf numFmtId="0" fontId="29" fillId="0" borderId="11" xfId="0" applyFont="1" applyFill="1" applyBorder="1" applyAlignment="1" applyProtection="1">
      <alignment horizontal="center" vertical="center"/>
      <protection locked="0"/>
    </xf>
    <xf numFmtId="17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5" fillId="12" borderId="13" xfId="0" applyFont="1" applyFill="1" applyBorder="1" applyAlignment="1" applyProtection="1">
      <alignment horizontal="center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</xf>
    <xf numFmtId="0" fontId="25" fillId="0" borderId="5" xfId="0" applyFont="1" applyFill="1" applyBorder="1" applyAlignment="1" applyProtection="1">
      <alignment horizontal="left" vertical="center"/>
      <protection locked="0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1" fontId="25" fillId="0" borderId="12" xfId="0" applyNumberFormat="1" applyFont="1" applyFill="1" applyBorder="1" applyAlignment="1" applyProtection="1">
      <alignment horizontal="center" vertical="center"/>
      <protection locked="0"/>
    </xf>
    <xf numFmtId="0" fontId="25" fillId="0" borderId="6" xfId="0" quotePrefix="1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  <xdr:oneCellAnchor>
    <xdr:from>
      <xdr:col>9</xdr:col>
      <xdr:colOff>489857</xdr:colOff>
      <xdr:row>1</xdr:row>
      <xdr:rowOff>43543</xdr:rowOff>
    </xdr:from>
    <xdr:ext cx="606320" cy="348750"/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73860E99-26E5-493C-BACD-B1DB78C4FD0F}"/>
            </a:ext>
          </a:extLst>
        </xdr:cNvPr>
        <xdr:cNvSpPr txBox="1"/>
      </xdr:nvSpPr>
      <xdr:spPr>
        <a:xfrm>
          <a:off x="12605657" y="457200"/>
          <a:ext cx="606320" cy="3487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1600">
              <a:latin typeface="Browallia New" panose="020B0604020202020204" pitchFamily="34" charset="-34"/>
              <a:cs typeface="Browallia New" panose="020B0604020202020204" pitchFamily="34" charset="-34"/>
            </a:rPr>
            <a:t>+</a:t>
          </a:r>
          <a:r>
            <a:rPr lang="en-US" sz="1600" baseline="0">
              <a:latin typeface="Browallia New" panose="020B0604020202020204" pitchFamily="34" charset="-34"/>
              <a:cs typeface="Browallia New" panose="020B0604020202020204" pitchFamily="34" charset="-34"/>
            </a:rPr>
            <a:t> IPTV</a:t>
          </a:r>
          <a:endParaRPr lang="en-US" sz="1600">
            <a:latin typeface="Browallia New" panose="020B0604020202020204" pitchFamily="34" charset="-34"/>
            <a:cs typeface="Browallia New" panose="020B0604020202020204" pitchFamily="34" charset="-34"/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35858</xdr:colOff>
      <xdr:row>0</xdr:row>
      <xdr:rowOff>224117</xdr:rowOff>
    </xdr:from>
    <xdr:to>
      <xdr:col>4</xdr:col>
      <xdr:colOff>1776076</xdr:colOff>
      <xdr:row>12</xdr:row>
      <xdr:rowOff>115016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858" y="224117"/>
          <a:ext cx="8015512" cy="34229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JzE9BbbMWdaC3nBR8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3" zoomScale="95" zoomScaleNormal="70" workbookViewId="0">
      <selection activeCell="E12" sqref="E12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5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54" t="s">
        <v>445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446</v>
      </c>
      <c r="F9" t="s">
        <v>427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447</v>
      </c>
      <c r="F10" t="s">
        <v>423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448</v>
      </c>
      <c r="F11" t="s">
        <v>424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426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435</v>
      </c>
      <c r="F13" t="s">
        <v>425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55" t="s">
        <v>436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437</v>
      </c>
      <c r="F15" t="s">
        <v>428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438</v>
      </c>
      <c r="F16" t="s">
        <v>429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430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431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432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433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439</v>
      </c>
      <c r="M22" s="55"/>
    </row>
    <row r="23" spans="1:13">
      <c r="A23" s="1">
        <v>1</v>
      </c>
      <c r="B23" s="6" t="s">
        <v>72</v>
      </c>
      <c r="E23" s="55" t="s">
        <v>440</v>
      </c>
      <c r="M23" s="55"/>
    </row>
    <row r="24" spans="1:13">
      <c r="A24" s="1">
        <v>1</v>
      </c>
      <c r="B24" s="6" t="s">
        <v>73</v>
      </c>
      <c r="E24" s="55" t="s">
        <v>519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441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442</v>
      </c>
      <c r="M29" s="55"/>
    </row>
    <row r="30" spans="1:13">
      <c r="A30" s="1">
        <v>1</v>
      </c>
      <c r="B30" s="6" t="s">
        <v>537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443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449</v>
      </c>
      <c r="M34" s="55"/>
    </row>
    <row r="35" spans="2:13">
      <c r="B35" s="6" t="s">
        <v>342</v>
      </c>
      <c r="E35" s="55" t="s">
        <v>533</v>
      </c>
    </row>
    <row r="36" spans="2:13">
      <c r="B36" s="6" t="s">
        <v>335</v>
      </c>
      <c r="E36" s="5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549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C1" zoomScale="68" zoomScaleNormal="80" workbookViewId="0">
      <selection activeCell="L18" sqref="L18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3.109375" style="14" customWidth="1"/>
    <col min="11" max="11" width="21.109375" style="10" customWidth="1"/>
    <col min="12" max="12" width="49" style="10" customWidth="1"/>
    <col min="13" max="13" width="25.5546875" style="10" customWidth="1"/>
    <col min="14" max="14" width="7.5546875" style="10" customWidth="1"/>
    <col min="15" max="15" width="27.44140625" style="10" customWidth="1"/>
    <col min="16" max="16" width="51.109375" style="29" customWidth="1"/>
    <col min="17" max="17" width="20.33203125" style="10" customWidth="1"/>
    <col min="18" max="18" width="28.6640625" style="10" bestFit="1" customWidth="1"/>
    <col min="19" max="19" width="31.88671875" style="10" bestFit="1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.4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8" t="s">
        <v>132</v>
      </c>
      <c r="P3" s="119" t="s">
        <v>522</v>
      </c>
      <c r="Q3" s="120" t="s">
        <v>482</v>
      </c>
      <c r="R3" s="121" t="s">
        <v>271</v>
      </c>
      <c r="S3" s="122" t="s">
        <v>317</v>
      </c>
      <c r="T3" s="123" t="s">
        <v>318</v>
      </c>
      <c r="U3" s="124" t="s">
        <v>525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.4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8" t="s">
        <v>116</v>
      </c>
      <c r="P4" s="119" t="s">
        <v>523</v>
      </c>
      <c r="Q4" s="120" t="s">
        <v>486</v>
      </c>
      <c r="R4" s="125" t="s">
        <v>273</v>
      </c>
      <c r="S4" s="123" t="s">
        <v>319</v>
      </c>
      <c r="T4" s="123" t="s">
        <v>134</v>
      </c>
      <c r="U4" s="124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.4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6" t="s">
        <v>129</v>
      </c>
      <c r="P5" s="127" t="s">
        <v>524</v>
      </c>
      <c r="Q5" s="120" t="s">
        <v>548</v>
      </c>
      <c r="R5" s="121" t="s">
        <v>269</v>
      </c>
      <c r="S5" s="123" t="s">
        <v>314</v>
      </c>
      <c r="T5" s="123" t="s">
        <v>130</v>
      </c>
      <c r="U5" s="124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.4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434</v>
      </c>
      <c r="M6" s="29" t="s">
        <v>23</v>
      </c>
      <c r="O6" s="119" t="s">
        <v>131</v>
      </c>
      <c r="P6" s="119" t="s">
        <v>450</v>
      </c>
      <c r="Q6" s="128" t="s">
        <v>454</v>
      </c>
      <c r="R6" s="125" t="s">
        <v>270</v>
      </c>
      <c r="S6" s="123" t="s">
        <v>315</v>
      </c>
      <c r="T6" s="123" t="s">
        <v>316</v>
      </c>
      <c r="U6" s="124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.4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19" t="s">
        <v>487</v>
      </c>
      <c r="P7" s="119" t="s">
        <v>450</v>
      </c>
      <c r="Q7" s="120" t="s">
        <v>455</v>
      </c>
      <c r="R7" s="125" t="s">
        <v>492</v>
      </c>
      <c r="S7" s="123"/>
      <c r="T7" s="125" t="s">
        <v>493</v>
      </c>
      <c r="U7" s="124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.4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543</v>
      </c>
      <c r="K8" s="29" t="s">
        <v>36</v>
      </c>
      <c r="L8" s="54" t="s">
        <v>40</v>
      </c>
      <c r="M8" s="29" t="s">
        <v>27</v>
      </c>
      <c r="O8" s="118" t="s">
        <v>520</v>
      </c>
      <c r="P8" s="119" t="s">
        <v>306</v>
      </c>
      <c r="Q8" s="120" t="s">
        <v>526</v>
      </c>
      <c r="R8" s="121" t="s">
        <v>521</v>
      </c>
      <c r="S8" s="122" t="s">
        <v>527</v>
      </c>
      <c r="T8" s="123" t="s">
        <v>531</v>
      </c>
      <c r="U8" s="124" t="s">
        <v>122</v>
      </c>
      <c r="Z8" s="22" t="s">
        <v>553</v>
      </c>
      <c r="AB8" s="10">
        <v>6</v>
      </c>
      <c r="AC8" s="17" t="s">
        <v>292</v>
      </c>
      <c r="AE8" s="30">
        <v>9</v>
      </c>
    </row>
    <row r="9" spans="2:31" ht="23.4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445</v>
      </c>
      <c r="M9" s="29" t="s">
        <v>33</v>
      </c>
      <c r="O9" s="119" t="s">
        <v>415</v>
      </c>
      <c r="P9" s="119" t="s">
        <v>306</v>
      </c>
      <c r="Q9" s="129" t="s">
        <v>547</v>
      </c>
      <c r="R9" s="122" t="s">
        <v>416</v>
      </c>
      <c r="S9" s="130" t="s">
        <v>417</v>
      </c>
      <c r="T9" s="131" t="s">
        <v>418</v>
      </c>
      <c r="U9" s="124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.4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446</v>
      </c>
      <c r="M10" s="29" t="s">
        <v>7</v>
      </c>
      <c r="O10" s="118" t="s">
        <v>133</v>
      </c>
      <c r="P10" s="119" t="s">
        <v>528</v>
      </c>
      <c r="Q10" s="120" t="s">
        <v>456</v>
      </c>
      <c r="R10" s="121" t="s">
        <v>272</v>
      </c>
      <c r="S10" s="122" t="s">
        <v>494</v>
      </c>
      <c r="T10" s="132" t="s">
        <v>495</v>
      </c>
      <c r="U10" s="124" t="s">
        <v>128</v>
      </c>
      <c r="Z10" s="22" t="s">
        <v>241</v>
      </c>
      <c r="AB10" s="10">
        <v>8</v>
      </c>
      <c r="AE10" s="30">
        <v>10</v>
      </c>
    </row>
    <row r="11" spans="2:31" ht="23.4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447</v>
      </c>
      <c r="M11" s="29" t="s">
        <v>39</v>
      </c>
      <c r="O11" s="133" t="s">
        <v>135</v>
      </c>
      <c r="P11" s="119" t="s">
        <v>524</v>
      </c>
      <c r="Q11" s="120" t="s">
        <v>136</v>
      </c>
      <c r="R11" s="122" t="s">
        <v>274</v>
      </c>
      <c r="S11" s="123" t="s">
        <v>320</v>
      </c>
      <c r="T11" s="123" t="s">
        <v>321</v>
      </c>
      <c r="U11" s="124" t="s">
        <v>128</v>
      </c>
      <c r="Z11" s="22" t="s">
        <v>242</v>
      </c>
      <c r="AB11" s="10">
        <v>9</v>
      </c>
      <c r="AE11" s="30">
        <v>10.3</v>
      </c>
    </row>
    <row r="12" spans="2:31" ht="23.4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448</v>
      </c>
      <c r="M12" s="29" t="s">
        <v>42</v>
      </c>
      <c r="O12" s="119" t="s">
        <v>488</v>
      </c>
      <c r="P12" s="119" t="s">
        <v>306</v>
      </c>
      <c r="Q12" s="120" t="s">
        <v>457</v>
      </c>
      <c r="R12" s="121" t="s">
        <v>275</v>
      </c>
      <c r="S12" s="123" t="s">
        <v>322</v>
      </c>
      <c r="T12" s="123" t="s">
        <v>323</v>
      </c>
      <c r="U12" s="124" t="s">
        <v>128</v>
      </c>
      <c r="Z12" s="22" t="s">
        <v>243</v>
      </c>
      <c r="AB12" s="10">
        <v>10</v>
      </c>
      <c r="AE12" s="30">
        <v>11</v>
      </c>
    </row>
    <row r="13" spans="2:31" ht="23.4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19" t="s">
        <v>422</v>
      </c>
      <c r="P13" s="119" t="s">
        <v>306</v>
      </c>
      <c r="Q13" s="120" t="s">
        <v>458</v>
      </c>
      <c r="R13" s="121" t="s">
        <v>496</v>
      </c>
      <c r="S13" s="122"/>
      <c r="T13" s="125" t="s">
        <v>497</v>
      </c>
      <c r="U13" s="124" t="s">
        <v>128</v>
      </c>
      <c r="Z13" s="22" t="s">
        <v>244</v>
      </c>
      <c r="AB13" s="10">
        <v>11</v>
      </c>
      <c r="AE13" s="30">
        <v>11.3</v>
      </c>
    </row>
    <row r="14" spans="2:31" ht="23.4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435</v>
      </c>
      <c r="M14" s="29" t="s">
        <v>1</v>
      </c>
      <c r="O14" s="119" t="s">
        <v>444</v>
      </c>
      <c r="P14" s="119" t="s">
        <v>306</v>
      </c>
      <c r="Q14" s="120" t="s">
        <v>459</v>
      </c>
      <c r="R14" s="121" t="s">
        <v>498</v>
      </c>
      <c r="S14" s="123" t="s">
        <v>451</v>
      </c>
      <c r="T14" s="125" t="s">
        <v>452</v>
      </c>
      <c r="U14" s="124" t="s">
        <v>128</v>
      </c>
      <c r="Z14" s="22" t="s">
        <v>479</v>
      </c>
      <c r="AB14" s="10">
        <v>12</v>
      </c>
      <c r="AE14" s="30">
        <v>12</v>
      </c>
    </row>
    <row r="15" spans="2:31" ht="23.4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436</v>
      </c>
      <c r="M15" s="29" t="s">
        <v>49</v>
      </c>
      <c r="O15" s="133" t="s">
        <v>489</v>
      </c>
      <c r="P15" s="119" t="s">
        <v>306</v>
      </c>
      <c r="Q15" s="120" t="s">
        <v>460</v>
      </c>
      <c r="R15" s="121" t="s">
        <v>499</v>
      </c>
      <c r="S15" s="123"/>
      <c r="T15" s="125" t="s">
        <v>453</v>
      </c>
      <c r="U15" s="124" t="s">
        <v>128</v>
      </c>
      <c r="Z15" s="22" t="s">
        <v>247</v>
      </c>
      <c r="AB15" s="10">
        <v>13</v>
      </c>
      <c r="AE15" s="30">
        <v>12.3</v>
      </c>
    </row>
    <row r="16" spans="2:31" ht="23.4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437</v>
      </c>
      <c r="M16" s="29" t="s">
        <v>52</v>
      </c>
      <c r="O16" s="119" t="s">
        <v>137</v>
      </c>
      <c r="P16" s="119" t="s">
        <v>529</v>
      </c>
      <c r="Q16" s="120" t="s">
        <v>461</v>
      </c>
      <c r="R16" s="121" t="s">
        <v>276</v>
      </c>
      <c r="S16" s="123" t="s">
        <v>324</v>
      </c>
      <c r="T16" s="123" t="s">
        <v>138</v>
      </c>
      <c r="U16" s="124" t="s">
        <v>477</v>
      </c>
      <c r="Z16" s="22" t="s">
        <v>480</v>
      </c>
      <c r="AB16" s="10">
        <v>14</v>
      </c>
      <c r="AE16" s="30">
        <v>13</v>
      </c>
    </row>
    <row r="17" spans="2:31" ht="23.4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438</v>
      </c>
      <c r="M17" s="29" t="s">
        <v>55</v>
      </c>
      <c r="O17" s="126" t="s">
        <v>139</v>
      </c>
      <c r="P17" s="119" t="s">
        <v>530</v>
      </c>
      <c r="Q17" s="120" t="s">
        <v>462</v>
      </c>
      <c r="R17" s="121" t="s">
        <v>277</v>
      </c>
      <c r="S17" s="123" t="s">
        <v>325</v>
      </c>
      <c r="T17" s="123" t="s">
        <v>302</v>
      </c>
      <c r="U17" s="124" t="s">
        <v>477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.4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19" t="s">
        <v>466</v>
      </c>
      <c r="P18" s="119" t="s">
        <v>306</v>
      </c>
      <c r="Q18" s="120" t="s">
        <v>467</v>
      </c>
      <c r="R18" s="121" t="s">
        <v>468</v>
      </c>
      <c r="S18" s="122" t="s">
        <v>500</v>
      </c>
      <c r="T18" s="123" t="s">
        <v>501</v>
      </c>
      <c r="U18" s="124" t="s">
        <v>477</v>
      </c>
      <c r="AB18" s="10">
        <v>16</v>
      </c>
      <c r="AE18" s="30">
        <v>14</v>
      </c>
    </row>
    <row r="19" spans="2:31" ht="23.4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19" t="s">
        <v>140</v>
      </c>
      <c r="P19" s="119" t="s">
        <v>307</v>
      </c>
      <c r="Q19" s="120" t="s">
        <v>463</v>
      </c>
      <c r="R19" s="122" t="s">
        <v>278</v>
      </c>
      <c r="S19" s="122" t="s">
        <v>326</v>
      </c>
      <c r="T19" s="123" t="s">
        <v>141</v>
      </c>
      <c r="U19" s="124" t="s">
        <v>477</v>
      </c>
      <c r="AB19" s="10">
        <v>17</v>
      </c>
      <c r="AE19" s="30">
        <v>14.3</v>
      </c>
    </row>
    <row r="20" spans="2:31" ht="23.4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19" t="s">
        <v>145</v>
      </c>
      <c r="P20" s="119" t="s">
        <v>502</v>
      </c>
      <c r="Q20" s="120" t="s">
        <v>503</v>
      </c>
      <c r="R20" s="122" t="s">
        <v>282</v>
      </c>
      <c r="S20" s="122" t="s">
        <v>332</v>
      </c>
      <c r="T20" s="123" t="s">
        <v>333</v>
      </c>
      <c r="U20" s="124" t="s">
        <v>508</v>
      </c>
      <c r="Z20" s="16" t="s">
        <v>120</v>
      </c>
      <c r="AB20" s="10">
        <v>18</v>
      </c>
      <c r="AE20" s="30">
        <v>15</v>
      </c>
    </row>
    <row r="21" spans="2:31" ht="23.4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19" t="s">
        <v>143</v>
      </c>
      <c r="P21" s="119" t="s">
        <v>502</v>
      </c>
      <c r="Q21" s="120" t="s">
        <v>144</v>
      </c>
      <c r="R21" s="122" t="s">
        <v>281</v>
      </c>
      <c r="S21" s="123" t="s">
        <v>330</v>
      </c>
      <c r="T21" s="123" t="s">
        <v>331</v>
      </c>
      <c r="U21" s="124" t="s">
        <v>508</v>
      </c>
      <c r="AB21" s="10">
        <v>19</v>
      </c>
      <c r="AE21" s="30">
        <v>15.3</v>
      </c>
    </row>
    <row r="22" spans="2:31" ht="23.4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19" t="s">
        <v>490</v>
      </c>
      <c r="P22" s="119" t="s">
        <v>504</v>
      </c>
      <c r="Q22" s="120" t="s">
        <v>505</v>
      </c>
      <c r="R22" s="123" t="s">
        <v>279</v>
      </c>
      <c r="S22" s="123" t="s">
        <v>327</v>
      </c>
      <c r="T22" s="123" t="s">
        <v>506</v>
      </c>
      <c r="U22" s="124" t="s">
        <v>508</v>
      </c>
      <c r="AB22" s="10">
        <v>20</v>
      </c>
      <c r="AE22" s="30">
        <v>16</v>
      </c>
    </row>
    <row r="23" spans="2:31" ht="23.4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439</v>
      </c>
      <c r="O23" s="118" t="s">
        <v>491</v>
      </c>
      <c r="P23" s="119" t="s">
        <v>306</v>
      </c>
      <c r="Q23" s="120" t="s">
        <v>142</v>
      </c>
      <c r="R23" s="122" t="s">
        <v>280</v>
      </c>
      <c r="S23" s="123" t="s">
        <v>328</v>
      </c>
      <c r="T23" s="123" t="s">
        <v>329</v>
      </c>
      <c r="U23" s="124" t="s">
        <v>508</v>
      </c>
      <c r="W23" s="10" t="s">
        <v>120</v>
      </c>
      <c r="AB23" s="10">
        <v>21</v>
      </c>
      <c r="AE23" s="30">
        <v>16.3</v>
      </c>
    </row>
    <row r="24" spans="2:31" ht="23.4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440</v>
      </c>
      <c r="O24" s="119" t="s">
        <v>412</v>
      </c>
      <c r="P24" s="119" t="s">
        <v>532</v>
      </c>
      <c r="Q24" s="124" t="s">
        <v>464</v>
      </c>
      <c r="R24" s="122" t="s">
        <v>413</v>
      </c>
      <c r="S24" s="134" t="s">
        <v>414</v>
      </c>
      <c r="T24" s="131" t="s">
        <v>465</v>
      </c>
      <c r="U24" s="124" t="s">
        <v>508</v>
      </c>
      <c r="X24" s="10" t="s">
        <v>120</v>
      </c>
      <c r="AB24" s="10">
        <v>22</v>
      </c>
      <c r="AE24" s="30">
        <v>17</v>
      </c>
    </row>
    <row r="25" spans="2:31" ht="23.4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519</v>
      </c>
      <c r="O25" s="119" t="s">
        <v>303</v>
      </c>
      <c r="P25" s="119" t="s">
        <v>507</v>
      </c>
      <c r="Q25" s="128" t="s">
        <v>304</v>
      </c>
      <c r="R25" s="125" t="s">
        <v>305</v>
      </c>
      <c r="S25" s="123"/>
      <c r="T25" s="123"/>
      <c r="U25" s="124" t="s">
        <v>509</v>
      </c>
      <c r="AB25" s="10">
        <v>23</v>
      </c>
    </row>
    <row r="26" spans="2:31" ht="23.4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8"/>
      <c r="P26" s="119"/>
      <c r="Q26" s="120"/>
      <c r="R26" s="125"/>
      <c r="S26" s="123"/>
      <c r="T26" s="123"/>
      <c r="U26" s="124"/>
      <c r="AB26" s="10">
        <v>24</v>
      </c>
    </row>
    <row r="27" spans="2:31" ht="23.4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551</v>
      </c>
      <c r="O27" s="119"/>
      <c r="P27" s="119"/>
      <c r="Q27" s="128"/>
      <c r="R27" s="125"/>
      <c r="S27" s="123"/>
      <c r="T27" s="123"/>
      <c r="U27" s="124"/>
      <c r="AB27" s="10">
        <v>25</v>
      </c>
    </row>
    <row r="28" spans="2:31" ht="23.4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538</v>
      </c>
      <c r="H28" s="21" t="s">
        <v>539</v>
      </c>
      <c r="I28" s="20"/>
      <c r="J28" s="20"/>
      <c r="L28" s="55" t="s">
        <v>550</v>
      </c>
      <c r="O28" s="119"/>
      <c r="P28" s="119"/>
      <c r="Q28" s="120"/>
      <c r="R28" s="125"/>
      <c r="S28" s="123"/>
      <c r="T28" s="125"/>
      <c r="U28" s="124"/>
      <c r="AB28" s="10">
        <v>26</v>
      </c>
    </row>
    <row r="29" spans="2:31" ht="23.4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538</v>
      </c>
      <c r="H29" s="21" t="s">
        <v>540</v>
      </c>
      <c r="I29" s="20"/>
      <c r="J29" s="20"/>
      <c r="L29" s="56" t="s">
        <v>419</v>
      </c>
      <c r="O29" s="118"/>
      <c r="P29" s="119"/>
      <c r="Q29" s="120"/>
      <c r="R29" s="121"/>
      <c r="S29" s="122"/>
      <c r="T29" s="123"/>
      <c r="U29" s="124"/>
      <c r="AB29" s="10">
        <v>27</v>
      </c>
    </row>
    <row r="30" spans="2:31" ht="21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538</v>
      </c>
      <c r="H30" s="21" t="s">
        <v>541</v>
      </c>
      <c r="I30" s="20"/>
      <c r="J30" s="20"/>
      <c r="L30" s="55" t="s">
        <v>442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6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538</v>
      </c>
      <c r="H31" s="21" t="s">
        <v>542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5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443</v>
      </c>
      <c r="AB32" s="10">
        <v>30</v>
      </c>
    </row>
    <row r="33" spans="2:28" ht="15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5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5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449</v>
      </c>
    </row>
    <row r="36" spans="2:28" ht="15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533</v>
      </c>
    </row>
    <row r="37" spans="2:28" ht="15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552</v>
      </c>
    </row>
    <row r="38" spans="2:28" ht="15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471</v>
      </c>
    </row>
    <row r="39" spans="2:28" ht="15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474</v>
      </c>
    </row>
    <row r="40" spans="2:28" ht="15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475</v>
      </c>
    </row>
    <row r="41" spans="2:28" ht="15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476</v>
      </c>
    </row>
    <row r="42" spans="2:28" ht="15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535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536</v>
      </c>
    </row>
    <row r="44" spans="2:28">
      <c r="L44" t="s">
        <v>472</v>
      </c>
    </row>
    <row r="45" spans="2:28">
      <c r="L45" s="10" t="s">
        <v>549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4">
      <c r="A3" s="10"/>
      <c r="B3" s="10"/>
      <c r="C3" s="118" t="s">
        <v>132</v>
      </c>
      <c r="D3" s="119" t="s">
        <v>522</v>
      </c>
      <c r="E3" s="120" t="s">
        <v>482</v>
      </c>
      <c r="F3" s="121" t="s">
        <v>271</v>
      </c>
      <c r="G3" s="122" t="s">
        <v>317</v>
      </c>
      <c r="H3" s="123" t="s">
        <v>318</v>
      </c>
      <c r="I3" s="124" t="s">
        <v>525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.4">
      <c r="A4" s="29" t="s">
        <v>17</v>
      </c>
      <c r="B4" s="10"/>
      <c r="C4" s="118" t="s">
        <v>116</v>
      </c>
      <c r="D4" s="119" t="s">
        <v>523</v>
      </c>
      <c r="E4" s="120" t="s">
        <v>486</v>
      </c>
      <c r="F4" s="125" t="s">
        <v>273</v>
      </c>
      <c r="G4" s="123" t="s">
        <v>319</v>
      </c>
      <c r="H4" s="123" t="s">
        <v>134</v>
      </c>
      <c r="I4" s="124" t="s">
        <v>122</v>
      </c>
      <c r="J4" s="10"/>
      <c r="K4" s="22" t="s">
        <v>478</v>
      </c>
      <c r="L4" s="23" t="s">
        <v>477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.4">
      <c r="A5" s="29" t="s">
        <v>12</v>
      </c>
      <c r="B5" s="10"/>
      <c r="C5" s="126" t="s">
        <v>129</v>
      </c>
      <c r="D5" s="127" t="s">
        <v>524</v>
      </c>
      <c r="E5" s="120" t="s">
        <v>548</v>
      </c>
      <c r="F5" s="121" t="s">
        <v>269</v>
      </c>
      <c r="G5" s="123" t="s">
        <v>314</v>
      </c>
      <c r="H5" s="123" t="s">
        <v>130</v>
      </c>
      <c r="I5" s="124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.4">
      <c r="A6" s="29" t="s">
        <v>23</v>
      </c>
      <c r="B6" s="10"/>
      <c r="C6" s="119" t="s">
        <v>131</v>
      </c>
      <c r="D6" s="119" t="s">
        <v>450</v>
      </c>
      <c r="E6" s="128" t="s">
        <v>454</v>
      </c>
      <c r="F6" s="125" t="s">
        <v>270</v>
      </c>
      <c r="G6" s="123" t="s">
        <v>315</v>
      </c>
      <c r="H6" s="123" t="s">
        <v>316</v>
      </c>
      <c r="I6" s="124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.4">
      <c r="A7" s="29" t="s">
        <v>95</v>
      </c>
      <c r="B7" s="10"/>
      <c r="C7" s="119" t="s">
        <v>487</v>
      </c>
      <c r="D7" s="119" t="s">
        <v>450</v>
      </c>
      <c r="E7" s="120" t="s">
        <v>455</v>
      </c>
      <c r="F7" s="125" t="s">
        <v>492</v>
      </c>
      <c r="G7" s="123"/>
      <c r="H7" s="125" t="s">
        <v>493</v>
      </c>
      <c r="I7" s="124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.4">
      <c r="A8" s="29" t="s">
        <v>27</v>
      </c>
      <c r="B8" s="10"/>
      <c r="C8" s="118" t="s">
        <v>520</v>
      </c>
      <c r="D8" s="119" t="s">
        <v>306</v>
      </c>
      <c r="E8" s="120" t="s">
        <v>526</v>
      </c>
      <c r="F8" s="121" t="s">
        <v>521</v>
      </c>
      <c r="G8" s="122" t="s">
        <v>527</v>
      </c>
      <c r="H8" s="123" t="s">
        <v>531</v>
      </c>
      <c r="I8" s="124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.4">
      <c r="A9" s="29" t="s">
        <v>33</v>
      </c>
      <c r="B9" s="10"/>
      <c r="C9" s="119" t="s">
        <v>415</v>
      </c>
      <c r="D9" s="119" t="s">
        <v>306</v>
      </c>
      <c r="E9" s="129" t="s">
        <v>547</v>
      </c>
      <c r="F9" s="122" t="s">
        <v>416</v>
      </c>
      <c r="G9" s="130" t="s">
        <v>417</v>
      </c>
      <c r="H9" s="131" t="s">
        <v>418</v>
      </c>
      <c r="I9" s="124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.4">
      <c r="A10" s="29" t="s">
        <v>470</v>
      </c>
      <c r="B10" s="10"/>
      <c r="C10" s="118" t="s">
        <v>133</v>
      </c>
      <c r="D10" s="119" t="s">
        <v>528</v>
      </c>
      <c r="E10" s="120" t="s">
        <v>456</v>
      </c>
      <c r="F10" s="121" t="s">
        <v>272</v>
      </c>
      <c r="G10" s="122" t="s">
        <v>494</v>
      </c>
      <c r="H10" s="132" t="s">
        <v>495</v>
      </c>
      <c r="I10" s="124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4">
      <c r="A11" s="29" t="s">
        <v>7</v>
      </c>
      <c r="B11" s="10"/>
      <c r="C11" s="133" t="s">
        <v>135</v>
      </c>
      <c r="D11" s="119" t="s">
        <v>524</v>
      </c>
      <c r="E11" s="120" t="s">
        <v>136</v>
      </c>
      <c r="F11" s="122" t="s">
        <v>274</v>
      </c>
      <c r="G11" s="123" t="s">
        <v>320</v>
      </c>
      <c r="H11" s="123" t="s">
        <v>321</v>
      </c>
      <c r="I11" s="124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4">
      <c r="A12" s="29" t="s">
        <v>39</v>
      </c>
      <c r="B12" s="10"/>
      <c r="C12" s="119" t="s">
        <v>488</v>
      </c>
      <c r="D12" s="119" t="s">
        <v>306</v>
      </c>
      <c r="E12" s="120" t="s">
        <v>457</v>
      </c>
      <c r="F12" s="121" t="s">
        <v>275</v>
      </c>
      <c r="G12" s="123" t="s">
        <v>322</v>
      </c>
      <c r="H12" s="123" t="s">
        <v>323</v>
      </c>
      <c r="I12" s="124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4">
      <c r="A13" s="29" t="s">
        <v>42</v>
      </c>
      <c r="B13" s="10"/>
      <c r="C13" s="119" t="s">
        <v>422</v>
      </c>
      <c r="D13" s="119" t="s">
        <v>306</v>
      </c>
      <c r="E13" s="120" t="s">
        <v>458</v>
      </c>
      <c r="F13" s="121" t="s">
        <v>496</v>
      </c>
      <c r="G13" s="122"/>
      <c r="H13" s="125" t="s">
        <v>497</v>
      </c>
      <c r="I13" s="124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4">
      <c r="A14" s="29" t="s">
        <v>44</v>
      </c>
      <c r="B14" s="10"/>
      <c r="C14" s="119" t="s">
        <v>444</v>
      </c>
      <c r="D14" s="119" t="s">
        <v>306</v>
      </c>
      <c r="E14" s="120" t="s">
        <v>459</v>
      </c>
      <c r="F14" s="121" t="s">
        <v>498</v>
      </c>
      <c r="G14" s="123" t="s">
        <v>451</v>
      </c>
      <c r="H14" s="125" t="s">
        <v>452</v>
      </c>
      <c r="I14" s="124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4">
      <c r="A15" s="29" t="s">
        <v>1</v>
      </c>
      <c r="B15" s="10"/>
      <c r="C15" s="133" t="s">
        <v>489</v>
      </c>
      <c r="D15" s="119" t="s">
        <v>306</v>
      </c>
      <c r="E15" s="120" t="s">
        <v>460</v>
      </c>
      <c r="F15" s="121" t="s">
        <v>499</v>
      </c>
      <c r="G15" s="123"/>
      <c r="H15" s="125" t="s">
        <v>453</v>
      </c>
      <c r="I15" s="124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4">
      <c r="A16" s="29" t="s">
        <v>49</v>
      </c>
      <c r="B16" s="10"/>
      <c r="C16" s="119" t="s">
        <v>137</v>
      </c>
      <c r="D16" s="119" t="s">
        <v>529</v>
      </c>
      <c r="E16" s="120" t="s">
        <v>461</v>
      </c>
      <c r="F16" s="121" t="s">
        <v>276</v>
      </c>
      <c r="G16" s="123" t="s">
        <v>324</v>
      </c>
      <c r="H16" s="123" t="s">
        <v>138</v>
      </c>
      <c r="I16" s="124" t="s">
        <v>477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4">
      <c r="A17" s="29" t="s">
        <v>52</v>
      </c>
      <c r="B17" s="10"/>
      <c r="C17" s="126" t="s">
        <v>139</v>
      </c>
      <c r="D17" s="119" t="s">
        <v>530</v>
      </c>
      <c r="E17" s="120" t="s">
        <v>462</v>
      </c>
      <c r="F17" s="121" t="s">
        <v>277</v>
      </c>
      <c r="G17" s="123" t="s">
        <v>325</v>
      </c>
      <c r="H17" s="123" t="s">
        <v>302</v>
      </c>
      <c r="I17" s="124" t="s">
        <v>477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4">
      <c r="A18" s="29" t="s">
        <v>55</v>
      </c>
      <c r="B18" s="10"/>
      <c r="C18" s="119" t="s">
        <v>466</v>
      </c>
      <c r="D18" s="119" t="s">
        <v>306</v>
      </c>
      <c r="E18" s="120" t="s">
        <v>467</v>
      </c>
      <c r="F18" s="121" t="s">
        <v>468</v>
      </c>
      <c r="G18" s="122" t="s">
        <v>500</v>
      </c>
      <c r="H18" s="123" t="s">
        <v>501</v>
      </c>
      <c r="I18" s="124" t="s">
        <v>477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4">
      <c r="A19" s="29" t="s">
        <v>58</v>
      </c>
      <c r="B19" s="10"/>
      <c r="C19" s="119" t="s">
        <v>140</v>
      </c>
      <c r="D19" s="119" t="s">
        <v>307</v>
      </c>
      <c r="E19" s="120" t="s">
        <v>463</v>
      </c>
      <c r="F19" s="122" t="s">
        <v>278</v>
      </c>
      <c r="G19" s="122" t="s">
        <v>326</v>
      </c>
      <c r="H19" s="123" t="s">
        <v>141</v>
      </c>
      <c r="I19" s="124" t="s">
        <v>477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4">
      <c r="A20" s="29" t="s">
        <v>60</v>
      </c>
      <c r="B20" s="10"/>
      <c r="C20" s="119" t="s">
        <v>145</v>
      </c>
      <c r="D20" s="119" t="s">
        <v>502</v>
      </c>
      <c r="E20" s="120" t="s">
        <v>503</v>
      </c>
      <c r="F20" s="122" t="s">
        <v>282</v>
      </c>
      <c r="G20" s="122" t="s">
        <v>332</v>
      </c>
      <c r="H20" s="123" t="s">
        <v>333</v>
      </c>
      <c r="I20" s="124" t="s">
        <v>508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4">
      <c r="A21" s="29" t="s">
        <v>63</v>
      </c>
      <c r="B21" s="10"/>
      <c r="C21" s="119" t="s">
        <v>143</v>
      </c>
      <c r="D21" s="119" t="s">
        <v>502</v>
      </c>
      <c r="E21" s="120" t="s">
        <v>144</v>
      </c>
      <c r="F21" s="122" t="s">
        <v>281</v>
      </c>
      <c r="G21" s="123" t="s">
        <v>330</v>
      </c>
      <c r="H21" s="123" t="s">
        <v>331</v>
      </c>
      <c r="I21" s="124" t="s">
        <v>508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4">
      <c r="A22" s="29" t="s">
        <v>66</v>
      </c>
      <c r="B22" s="10"/>
      <c r="C22" s="119" t="s">
        <v>490</v>
      </c>
      <c r="D22" s="119" t="s">
        <v>504</v>
      </c>
      <c r="E22" s="120" t="s">
        <v>505</v>
      </c>
      <c r="F22" s="123" t="s">
        <v>279</v>
      </c>
      <c r="G22" s="123" t="s">
        <v>327</v>
      </c>
      <c r="H22" s="123" t="s">
        <v>506</v>
      </c>
      <c r="I22" s="124" t="s">
        <v>508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4">
      <c r="A23" s="10"/>
      <c r="B23" s="10"/>
      <c r="C23" s="118" t="s">
        <v>491</v>
      </c>
      <c r="D23" s="119" t="s">
        <v>306</v>
      </c>
      <c r="E23" s="120" t="s">
        <v>142</v>
      </c>
      <c r="F23" s="122" t="s">
        <v>280</v>
      </c>
      <c r="G23" s="123" t="s">
        <v>328</v>
      </c>
      <c r="H23" s="123" t="s">
        <v>329</v>
      </c>
      <c r="I23" s="124" t="s">
        <v>508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4">
      <c r="A24" s="10"/>
      <c r="B24" s="10"/>
      <c r="C24" s="119" t="s">
        <v>412</v>
      </c>
      <c r="D24" s="119" t="s">
        <v>532</v>
      </c>
      <c r="E24" s="124" t="s">
        <v>464</v>
      </c>
      <c r="F24" s="122" t="s">
        <v>413</v>
      </c>
      <c r="G24" s="134" t="s">
        <v>414</v>
      </c>
      <c r="H24" s="131" t="s">
        <v>465</v>
      </c>
      <c r="I24" s="124" t="s">
        <v>508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4">
      <c r="A25" s="10"/>
      <c r="B25" s="10"/>
      <c r="C25" s="119" t="s">
        <v>303</v>
      </c>
      <c r="D25" s="119" t="s">
        <v>507</v>
      </c>
      <c r="E25" s="128" t="s">
        <v>304</v>
      </c>
      <c r="F25" s="125" t="s">
        <v>305</v>
      </c>
      <c r="G25" s="123"/>
      <c r="H25" s="123"/>
      <c r="I25" s="124" t="s">
        <v>509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zoomScale="70" zoomScaleNormal="70" zoomScaleSheetLayoutView="85" workbookViewId="0">
      <selection activeCell="D11" sqref="D11:O11"/>
    </sheetView>
  </sheetViews>
  <sheetFormatPr defaultColWidth="9.33203125" defaultRowHeight="14.4"/>
  <cols>
    <col min="1" max="1" width="8.5546875" style="38" customWidth="1"/>
    <col min="2" max="2" width="17" style="38" customWidth="1"/>
    <col min="3" max="3" width="35" style="38" customWidth="1"/>
    <col min="4" max="4" width="5.88671875" style="38" customWidth="1"/>
    <col min="5" max="5" width="28" style="38" customWidth="1"/>
    <col min="6" max="6" width="22.44140625" style="38" customWidth="1"/>
    <col min="7" max="7" width="7.44140625" style="38" customWidth="1"/>
    <col min="8" max="8" width="30.5546875" style="29" customWidth="1"/>
    <col min="9" max="9" width="21.6640625" style="29" customWidth="1"/>
    <col min="10" max="10" width="8.33203125" style="29" customWidth="1"/>
    <col min="11" max="11" width="23.88671875" style="29" customWidth="1"/>
    <col min="12" max="12" width="23.33203125" style="29" customWidth="1"/>
    <col min="13" max="13" width="17.109375" style="29" customWidth="1"/>
    <col min="14" max="14" width="17" style="29" customWidth="1"/>
    <col min="15" max="15" width="25.33203125" style="29" customWidth="1"/>
    <col min="16" max="16" width="5.109375" style="17" customWidth="1"/>
    <col min="17" max="18" width="5.44140625" style="17" customWidth="1"/>
    <col min="19" max="19" width="5.33203125" style="17" customWidth="1"/>
    <col min="20" max="23" width="5.44140625" style="17" customWidth="1"/>
    <col min="24" max="24" width="5" style="17" customWidth="1"/>
    <col min="25" max="27" width="8.6640625" style="17" customWidth="1"/>
    <col min="28" max="16384" width="9.33203125" style="17"/>
  </cols>
  <sheetData>
    <row r="1" spans="1:15" s="39" customFormat="1" ht="32.4" customHeight="1">
      <c r="A1" s="138"/>
      <c r="B1" s="139"/>
      <c r="C1" s="139"/>
      <c r="D1" s="139"/>
      <c r="E1" s="139"/>
      <c r="F1" s="137" t="s">
        <v>259</v>
      </c>
      <c r="G1" s="137"/>
      <c r="H1" s="137"/>
      <c r="I1" s="137"/>
      <c r="J1" s="137"/>
      <c r="K1" s="139"/>
      <c r="L1" s="139"/>
      <c r="M1" s="139"/>
      <c r="N1" s="139"/>
      <c r="O1" s="140"/>
    </row>
    <row r="2" spans="1:15" ht="30">
      <c r="A2" s="182" t="s">
        <v>121</v>
      </c>
      <c r="B2" s="183"/>
      <c r="C2" s="155" t="s">
        <v>5</v>
      </c>
      <c r="D2" s="155"/>
      <c r="E2" s="155"/>
      <c r="F2" s="183" t="s">
        <v>146</v>
      </c>
      <c r="G2" s="183"/>
      <c r="H2" s="155" t="s">
        <v>18</v>
      </c>
      <c r="I2" s="155"/>
      <c r="J2" s="155"/>
      <c r="K2" s="155"/>
      <c r="L2" s="155"/>
      <c r="M2" s="183" t="s">
        <v>249</v>
      </c>
      <c r="N2" s="183"/>
      <c r="O2" s="136" t="s">
        <v>563</v>
      </c>
    </row>
    <row r="3" spans="1:15" ht="30">
      <c r="A3" s="182" t="s">
        <v>256</v>
      </c>
      <c r="B3" s="183"/>
      <c r="C3" s="155" t="s">
        <v>131</v>
      </c>
      <c r="D3" s="155"/>
      <c r="E3" s="155"/>
      <c r="F3" s="183" t="s">
        <v>9</v>
      </c>
      <c r="G3" s="183"/>
      <c r="H3" s="156" t="str">
        <f>VLOOKUP(C3,'Ref.3'!C3:D32,2,0)</f>
        <v>Sales Supervisor</v>
      </c>
      <c r="I3" s="156"/>
      <c r="J3" s="156"/>
      <c r="K3" s="72" t="s">
        <v>248</v>
      </c>
      <c r="L3" s="73" t="str">
        <f>VLOOKUP(C3,'Ref.3'!C3:E32,3,0)</f>
        <v>065-924-8833</v>
      </c>
      <c r="M3" s="183" t="s">
        <v>0</v>
      </c>
      <c r="N3" s="183"/>
      <c r="O3" s="74">
        <v>45370</v>
      </c>
    </row>
    <row r="4" spans="1:15" ht="30">
      <c r="A4" s="182" t="s">
        <v>250</v>
      </c>
      <c r="B4" s="183"/>
      <c r="C4" s="155" t="s">
        <v>23</v>
      </c>
      <c r="D4" s="155"/>
      <c r="E4" s="155"/>
      <c r="F4" s="183" t="s">
        <v>252</v>
      </c>
      <c r="G4" s="183"/>
      <c r="H4" s="156" t="str">
        <f>VLOOKUP(C5,'Ref2'!B4:G31,6,0)</f>
        <v>นายถาวร ชนะวงษ์</v>
      </c>
      <c r="I4" s="156"/>
      <c r="J4" s="156"/>
      <c r="K4" s="72" t="s">
        <v>248</v>
      </c>
      <c r="L4" s="73" t="str">
        <f>VLOOKUP(C5,'Ref2'!B4:H31,7,0)</f>
        <v>089-259-9551</v>
      </c>
      <c r="M4" s="156" t="s">
        <v>421</v>
      </c>
      <c r="N4" s="156"/>
      <c r="O4" s="214"/>
    </row>
    <row r="5" spans="1:15" ht="30">
      <c r="A5" s="75"/>
      <c r="B5" s="72" t="s">
        <v>117</v>
      </c>
      <c r="C5" s="155" t="s">
        <v>223</v>
      </c>
      <c r="D5" s="155"/>
      <c r="E5" s="155"/>
      <c r="F5" s="183" t="s">
        <v>119</v>
      </c>
      <c r="G5" s="183"/>
      <c r="H5" s="156" t="str">
        <f>VLOOKUP(C5,'Ref2'!B4:C31,2,0)</f>
        <v>LY</v>
      </c>
      <c r="I5" s="156"/>
      <c r="J5" s="156"/>
      <c r="K5" s="72" t="s">
        <v>257</v>
      </c>
      <c r="L5" s="73" t="str">
        <f>VLOOKUP(C5,'Ref2'!B4:F31,5,0)</f>
        <v>J</v>
      </c>
      <c r="M5" s="155" t="s">
        <v>143</v>
      </c>
      <c r="N5" s="155"/>
      <c r="O5" s="215"/>
    </row>
    <row r="6" spans="1:15" ht="28.8">
      <c r="A6" s="182" t="s">
        <v>123</v>
      </c>
      <c r="B6" s="183"/>
      <c r="C6" s="156" t="str">
        <f>$C$5</f>
        <v>ลาดยาว</v>
      </c>
      <c r="D6" s="156"/>
      <c r="E6" s="156"/>
      <c r="F6" s="183" t="s">
        <v>253</v>
      </c>
      <c r="G6" s="183"/>
      <c r="H6" s="156" t="str">
        <f>VLOOKUP(C5,'Ref2'!B4:C31,2,0)</f>
        <v>LY</v>
      </c>
      <c r="I6" s="156"/>
      <c r="J6" s="156"/>
      <c r="K6" s="72" t="s">
        <v>258</v>
      </c>
      <c r="L6" s="73" t="str">
        <f>VLOOKUP(C5,'Ref2'!B4:D31,3,0)</f>
        <v>J</v>
      </c>
      <c r="M6" s="216" t="str">
        <f>VLOOKUP(M5,'Ref2'!O20:P24,2,0)</f>
        <v>Sales Co-ordinator manager</v>
      </c>
      <c r="N6" s="216"/>
      <c r="O6" s="217"/>
    </row>
    <row r="7" spans="1:15" ht="30.6" thickBot="1">
      <c r="A7" s="184" t="s">
        <v>255</v>
      </c>
      <c r="B7" s="172"/>
      <c r="C7" s="160" t="s">
        <v>236</v>
      </c>
      <c r="D7" s="160"/>
      <c r="E7" s="160"/>
      <c r="F7" s="172" t="s">
        <v>147</v>
      </c>
      <c r="G7" s="172"/>
      <c r="H7" s="210" t="s">
        <v>150</v>
      </c>
      <c r="I7" s="210"/>
      <c r="J7" s="210"/>
      <c r="K7" s="76" t="s">
        <v>283</v>
      </c>
      <c r="L7" s="160"/>
      <c r="M7" s="160"/>
      <c r="N7" s="160"/>
      <c r="O7" s="161"/>
    </row>
    <row r="8" spans="1:15" ht="15.75" customHeight="1" thickBot="1">
      <c r="A8" s="108"/>
      <c r="B8" s="108"/>
      <c r="C8" s="108"/>
      <c r="D8" s="108"/>
      <c r="E8" s="108"/>
      <c r="F8" s="108"/>
      <c r="G8" s="108"/>
      <c r="H8" s="109"/>
      <c r="I8" s="109"/>
      <c r="J8" s="109"/>
      <c r="K8" s="109"/>
      <c r="L8" s="109"/>
      <c r="M8" s="109"/>
      <c r="N8" s="109"/>
      <c r="O8" s="109"/>
    </row>
    <row r="9" spans="1:15" s="15" customFormat="1" ht="27.75" customHeight="1" thickBot="1">
      <c r="A9" s="77" t="s">
        <v>481</v>
      </c>
      <c r="B9" s="78"/>
      <c r="C9" s="78"/>
      <c r="D9" s="78"/>
      <c r="E9" s="78"/>
      <c r="F9" s="78"/>
      <c r="G9" s="78"/>
      <c r="H9" s="78"/>
      <c r="I9" s="78"/>
      <c r="J9" s="78"/>
      <c r="K9" s="78"/>
      <c r="L9" s="78"/>
      <c r="M9" s="78"/>
      <c r="N9" s="78"/>
      <c r="O9" s="79"/>
    </row>
    <row r="10" spans="1:15" ht="28.5" customHeight="1" thickBot="1">
      <c r="A10" s="80" t="s">
        <v>2</v>
      </c>
      <c r="B10" s="185" t="s">
        <v>3</v>
      </c>
      <c r="C10" s="185"/>
      <c r="D10" s="152" t="s">
        <v>4</v>
      </c>
      <c r="E10" s="153"/>
      <c r="F10" s="153"/>
      <c r="G10" s="153"/>
      <c r="H10" s="153"/>
      <c r="I10" s="153"/>
      <c r="J10" s="153"/>
      <c r="K10" s="153"/>
      <c r="L10" s="153"/>
      <c r="M10" s="153"/>
      <c r="N10" s="153"/>
      <c r="O10" s="154"/>
    </row>
    <row r="11" spans="1:15" ht="31.8" customHeight="1">
      <c r="A11" s="81">
        <v>1</v>
      </c>
      <c r="B11" s="170" t="s">
        <v>8</v>
      </c>
      <c r="C11" s="171"/>
      <c r="D11" s="164" t="s">
        <v>564</v>
      </c>
      <c r="E11" s="165"/>
      <c r="F11" s="165"/>
      <c r="G11" s="165"/>
      <c r="H11" s="165"/>
      <c r="I11" s="165"/>
      <c r="J11" s="165"/>
      <c r="K11" s="165"/>
      <c r="L11" s="165"/>
      <c r="M11" s="165"/>
      <c r="N11" s="165"/>
      <c r="O11" s="166"/>
    </row>
    <row r="12" spans="1:15" ht="33.75" customHeight="1">
      <c r="A12" s="82">
        <v>2</v>
      </c>
      <c r="B12" s="162" t="s">
        <v>251</v>
      </c>
      <c r="C12" s="163"/>
      <c r="D12" s="157" t="s">
        <v>556</v>
      </c>
      <c r="E12" s="158"/>
      <c r="F12" s="158"/>
      <c r="G12" s="158"/>
      <c r="H12" s="158"/>
      <c r="I12" s="158"/>
      <c r="J12" s="158"/>
      <c r="K12" s="158"/>
      <c r="L12" s="158"/>
      <c r="M12" s="158"/>
      <c r="N12" s="158"/>
      <c r="O12" s="159"/>
    </row>
    <row r="13" spans="1:15" ht="31.5" customHeight="1">
      <c r="A13" s="82">
        <v>3</v>
      </c>
      <c r="B13" s="162" t="s">
        <v>94</v>
      </c>
      <c r="C13" s="163"/>
      <c r="D13" s="167" t="s">
        <v>557</v>
      </c>
      <c r="E13" s="168"/>
      <c r="F13" s="168"/>
      <c r="G13" s="168"/>
      <c r="H13" s="168"/>
      <c r="I13" s="168"/>
      <c r="J13" s="168"/>
      <c r="K13" s="168"/>
      <c r="L13" s="168"/>
      <c r="M13" s="168"/>
      <c r="N13" s="168"/>
      <c r="O13" s="169"/>
    </row>
    <row r="14" spans="1:15" ht="33" customHeight="1">
      <c r="A14" s="82">
        <v>4</v>
      </c>
      <c r="B14" s="162" t="s">
        <v>405</v>
      </c>
      <c r="C14" s="163"/>
      <c r="D14" s="188" t="s">
        <v>559</v>
      </c>
      <c r="E14" s="158"/>
      <c r="F14" s="158"/>
      <c r="G14" s="158"/>
      <c r="H14" s="83" t="s">
        <v>403</v>
      </c>
      <c r="I14" s="221" t="s">
        <v>558</v>
      </c>
      <c r="J14" s="158"/>
      <c r="K14" s="83" t="s">
        <v>404</v>
      </c>
      <c r="L14" s="84" t="s">
        <v>554</v>
      </c>
      <c r="M14" s="83" t="s">
        <v>408</v>
      </c>
      <c r="N14" s="158"/>
      <c r="O14" s="159"/>
    </row>
    <row r="15" spans="1:15" ht="28.8">
      <c r="A15" s="82">
        <v>5</v>
      </c>
      <c r="B15" s="162" t="s">
        <v>406</v>
      </c>
      <c r="C15" s="163"/>
      <c r="D15" s="218"/>
      <c r="E15" s="158"/>
      <c r="F15" s="158"/>
      <c r="G15" s="158"/>
      <c r="H15" s="83" t="s">
        <v>403</v>
      </c>
      <c r="I15" s="221"/>
      <c r="J15" s="158"/>
      <c r="K15" s="83" t="s">
        <v>404</v>
      </c>
      <c r="L15" s="117"/>
      <c r="M15" s="83" t="s">
        <v>408</v>
      </c>
      <c r="N15" s="158"/>
      <c r="O15" s="159"/>
    </row>
    <row r="16" spans="1:15" ht="28.8">
      <c r="A16" s="82">
        <v>6</v>
      </c>
      <c r="B16" s="176" t="s">
        <v>114</v>
      </c>
      <c r="C16" s="176"/>
      <c r="D16" s="211" t="s">
        <v>401</v>
      </c>
      <c r="E16" s="212"/>
      <c r="F16" s="212"/>
      <c r="G16" s="212"/>
      <c r="H16" s="85" t="s">
        <v>410</v>
      </c>
      <c r="I16" s="213"/>
      <c r="J16" s="205"/>
      <c r="K16" s="85" t="s">
        <v>518</v>
      </c>
      <c r="L16" s="86"/>
      <c r="M16" s="85" t="s">
        <v>411</v>
      </c>
      <c r="N16" s="219"/>
      <c r="O16" s="220"/>
    </row>
    <row r="17" spans="1:18" ht="28.8">
      <c r="A17" s="82">
        <v>7</v>
      </c>
      <c r="B17" s="176" t="s">
        <v>409</v>
      </c>
      <c r="C17" s="176"/>
      <c r="D17" s="186">
        <v>2</v>
      </c>
      <c r="E17" s="187"/>
      <c r="F17" s="87" t="s">
        <v>511</v>
      </c>
      <c r="G17" s="87"/>
      <c r="H17" s="89"/>
      <c r="I17" s="87" t="s">
        <v>512</v>
      </c>
      <c r="J17" s="88"/>
      <c r="K17" s="89"/>
      <c r="L17" s="87" t="s">
        <v>513</v>
      </c>
      <c r="M17" s="87"/>
      <c r="N17" s="90" t="s">
        <v>560</v>
      </c>
      <c r="O17" s="91" t="s">
        <v>254</v>
      </c>
      <c r="P17" s="40"/>
    </row>
    <row r="18" spans="1:18" ht="28.8">
      <c r="A18" s="82">
        <v>8</v>
      </c>
      <c r="B18" s="176" t="s">
        <v>340</v>
      </c>
      <c r="C18" s="176"/>
      <c r="D18" s="204"/>
      <c r="E18" s="205"/>
      <c r="F18" s="87" t="s">
        <v>511</v>
      </c>
      <c r="G18" s="87"/>
      <c r="H18" s="90"/>
      <c r="I18" s="87" t="s">
        <v>512</v>
      </c>
      <c r="J18" s="87"/>
      <c r="K18" s="90"/>
      <c r="L18" s="87" t="s">
        <v>513</v>
      </c>
      <c r="M18" s="87"/>
      <c r="N18" s="89"/>
      <c r="O18" s="91" t="s">
        <v>254</v>
      </c>
      <c r="P18" s="40"/>
    </row>
    <row r="19" spans="1:18" ht="28.8">
      <c r="A19" s="82">
        <v>9</v>
      </c>
      <c r="B19" s="176" t="s">
        <v>11</v>
      </c>
      <c r="C19" s="176"/>
      <c r="D19" s="148"/>
      <c r="E19" s="149"/>
      <c r="F19" s="178"/>
      <c r="G19" s="178"/>
      <c r="H19" s="178"/>
      <c r="I19" s="180" t="s">
        <v>514</v>
      </c>
      <c r="J19" s="181"/>
      <c r="K19" s="92"/>
      <c r="L19" s="141"/>
      <c r="M19" s="141"/>
      <c r="N19" s="141"/>
      <c r="O19" s="93" t="s">
        <v>515</v>
      </c>
    </row>
    <row r="20" spans="1:18" ht="29.4" thickBot="1">
      <c r="A20" s="94">
        <v>10</v>
      </c>
      <c r="B20" s="177" t="s">
        <v>510</v>
      </c>
      <c r="C20" s="177"/>
      <c r="D20" s="207" t="s">
        <v>546</v>
      </c>
      <c r="E20" s="208"/>
      <c r="F20" s="206"/>
      <c r="G20" s="206"/>
      <c r="H20" s="95" t="s">
        <v>284</v>
      </c>
      <c r="I20" s="209"/>
      <c r="J20" s="209"/>
      <c r="K20" s="96" t="s">
        <v>285</v>
      </c>
      <c r="L20" s="179"/>
      <c r="M20" s="179"/>
      <c r="N20" s="95" t="s">
        <v>286</v>
      </c>
      <c r="O20" s="97"/>
      <c r="R20" s="41"/>
    </row>
    <row r="21" spans="1:18" ht="28.8">
      <c r="A21" s="197">
        <v>11</v>
      </c>
      <c r="B21" s="174" t="s">
        <v>369</v>
      </c>
      <c r="C21" s="174"/>
      <c r="D21" s="200" t="s">
        <v>363</v>
      </c>
      <c r="E21" s="200"/>
      <c r="F21" s="144" t="s">
        <v>407</v>
      </c>
      <c r="G21" s="144"/>
      <c r="H21" s="98" t="s">
        <v>373</v>
      </c>
      <c r="I21" s="144"/>
      <c r="J21" s="144"/>
      <c r="K21" s="98" t="s">
        <v>364</v>
      </c>
      <c r="L21" s="144"/>
      <c r="M21" s="144"/>
      <c r="N21" s="98" t="s">
        <v>366</v>
      </c>
      <c r="O21" s="99"/>
    </row>
    <row r="22" spans="1:18" ht="28.8">
      <c r="A22" s="198"/>
      <c r="B22" s="175"/>
      <c r="C22" s="175"/>
      <c r="D22" s="200" t="s">
        <v>390</v>
      </c>
      <c r="E22" s="200"/>
      <c r="F22" s="178"/>
      <c r="G22" s="178"/>
      <c r="H22" s="100" t="s">
        <v>391</v>
      </c>
      <c r="I22" s="199"/>
      <c r="J22" s="199"/>
      <c r="K22" s="101"/>
      <c r="L22" s="101"/>
      <c r="M22" s="101"/>
      <c r="N22" s="101"/>
      <c r="O22" s="102"/>
    </row>
    <row r="23" spans="1:18" ht="28.8">
      <c r="A23" s="103">
        <v>12</v>
      </c>
      <c r="B23" s="173" t="s">
        <v>367</v>
      </c>
      <c r="C23" s="173"/>
      <c r="D23" s="100">
        <v>1</v>
      </c>
      <c r="E23" s="144" t="s">
        <v>398</v>
      </c>
      <c r="F23" s="144"/>
      <c r="G23" s="100">
        <v>2</v>
      </c>
      <c r="H23" s="144"/>
      <c r="I23" s="144"/>
      <c r="J23" s="100">
        <v>3</v>
      </c>
      <c r="K23" s="144"/>
      <c r="L23" s="144"/>
      <c r="M23" s="104">
        <v>4</v>
      </c>
      <c r="N23" s="144"/>
      <c r="O23" s="145"/>
    </row>
    <row r="24" spans="1:18" ht="28.8">
      <c r="A24" s="103">
        <v>13</v>
      </c>
      <c r="B24" s="105" t="s">
        <v>365</v>
      </c>
      <c r="C24" s="105"/>
      <c r="D24" s="100">
        <v>1</v>
      </c>
      <c r="E24" s="144"/>
      <c r="F24" s="144"/>
      <c r="G24" s="100">
        <v>2</v>
      </c>
      <c r="H24" s="144"/>
      <c r="I24" s="144"/>
      <c r="J24" s="100">
        <v>3</v>
      </c>
      <c r="K24" s="144"/>
      <c r="L24" s="144"/>
      <c r="M24" s="104">
        <v>4</v>
      </c>
      <c r="N24" s="144"/>
      <c r="O24" s="145"/>
    </row>
    <row r="25" spans="1:18" ht="28.8">
      <c r="A25" s="103">
        <v>14</v>
      </c>
      <c r="B25" s="105" t="s">
        <v>368</v>
      </c>
      <c r="C25" s="105"/>
      <c r="D25" s="144"/>
      <c r="E25" s="144"/>
      <c r="F25" s="144"/>
      <c r="G25" s="144"/>
      <c r="H25" s="144"/>
      <c r="I25" s="144"/>
      <c r="J25" s="144"/>
      <c r="K25" s="144"/>
      <c r="L25" s="144"/>
      <c r="M25" s="144"/>
      <c r="N25" s="144"/>
      <c r="O25" s="145"/>
    </row>
    <row r="26" spans="1:18" ht="28.8">
      <c r="A26" s="103">
        <v>15</v>
      </c>
      <c r="B26" s="173" t="s">
        <v>372</v>
      </c>
      <c r="C26" s="173"/>
      <c r="D26" s="201" t="s">
        <v>370</v>
      </c>
      <c r="E26" s="202"/>
      <c r="F26" s="178"/>
      <c r="G26" s="178"/>
      <c r="H26" s="178"/>
      <c r="I26" s="178"/>
      <c r="J26" s="202" t="s">
        <v>371</v>
      </c>
      <c r="K26" s="202"/>
      <c r="L26" s="178"/>
      <c r="M26" s="178"/>
      <c r="N26" s="178"/>
      <c r="O26" s="203"/>
    </row>
    <row r="27" spans="1:18" ht="28.8">
      <c r="A27" s="103">
        <v>16</v>
      </c>
      <c r="B27" s="173" t="s">
        <v>99</v>
      </c>
      <c r="C27" s="173"/>
      <c r="D27" s="146"/>
      <c r="E27" s="146"/>
      <c r="F27" s="146"/>
      <c r="G27" s="146"/>
      <c r="H27" s="146"/>
      <c r="I27" s="146"/>
      <c r="J27" s="146"/>
      <c r="K27" s="146"/>
      <c r="L27" s="146"/>
      <c r="M27" s="146"/>
      <c r="N27" s="146"/>
      <c r="O27" s="147"/>
    </row>
    <row r="28" spans="1:18" ht="30">
      <c r="A28" s="189">
        <v>17</v>
      </c>
      <c r="B28" s="191" t="s">
        <v>96</v>
      </c>
      <c r="C28" s="192"/>
      <c r="D28" s="106" t="s">
        <v>310</v>
      </c>
      <c r="E28" s="150" t="s">
        <v>555</v>
      </c>
      <c r="F28" s="150"/>
      <c r="G28" s="150"/>
      <c r="H28" s="150"/>
      <c r="I28" s="150"/>
      <c r="J28" s="150"/>
      <c r="K28" s="150"/>
      <c r="L28" s="150"/>
      <c r="M28" s="150"/>
      <c r="N28" s="150"/>
      <c r="O28" s="151"/>
    </row>
    <row r="29" spans="1:18" ht="30">
      <c r="A29" s="189"/>
      <c r="B29" s="193"/>
      <c r="C29" s="194"/>
      <c r="D29" s="106" t="s">
        <v>311</v>
      </c>
      <c r="E29" s="150" t="s">
        <v>561</v>
      </c>
      <c r="F29" s="150"/>
      <c r="G29" s="150"/>
      <c r="H29" s="150"/>
      <c r="I29" s="150"/>
      <c r="J29" s="150"/>
      <c r="K29" s="150"/>
      <c r="L29" s="150"/>
      <c r="M29" s="150"/>
      <c r="N29" s="150"/>
      <c r="O29" s="151"/>
    </row>
    <row r="30" spans="1:18" ht="30">
      <c r="A30" s="189"/>
      <c r="B30" s="193"/>
      <c r="C30" s="194"/>
      <c r="D30" s="106" t="s">
        <v>312</v>
      </c>
      <c r="E30" s="150" t="s">
        <v>562</v>
      </c>
      <c r="F30" s="150"/>
      <c r="G30" s="150"/>
      <c r="H30" s="150"/>
      <c r="I30" s="150"/>
      <c r="J30" s="150"/>
      <c r="K30" s="150"/>
      <c r="L30" s="150"/>
      <c r="M30" s="150"/>
      <c r="N30" s="150"/>
      <c r="O30" s="151"/>
    </row>
    <row r="31" spans="1:18" ht="30">
      <c r="A31" s="189"/>
      <c r="B31" s="193"/>
      <c r="C31" s="194"/>
      <c r="D31" s="106" t="s">
        <v>313</v>
      </c>
      <c r="E31" s="150"/>
      <c r="F31" s="150"/>
      <c r="G31" s="150"/>
      <c r="H31" s="150"/>
      <c r="I31" s="150"/>
      <c r="J31" s="150"/>
      <c r="K31" s="150"/>
      <c r="L31" s="150"/>
      <c r="M31" s="150"/>
      <c r="N31" s="150"/>
      <c r="O31" s="151"/>
    </row>
    <row r="32" spans="1:18" ht="30.6" thickBot="1">
      <c r="A32" s="190"/>
      <c r="B32" s="195"/>
      <c r="C32" s="196"/>
      <c r="D32" s="107" t="s">
        <v>544</v>
      </c>
      <c r="E32" s="142"/>
      <c r="F32" s="142"/>
      <c r="G32" s="142"/>
      <c r="H32" s="142"/>
      <c r="I32" s="142"/>
      <c r="J32" s="142"/>
      <c r="K32" s="142"/>
      <c r="L32" s="142"/>
      <c r="M32" s="142"/>
      <c r="N32" s="142"/>
      <c r="O32" s="143"/>
    </row>
    <row r="33" spans="1:15" ht="17.25" customHeight="1"/>
    <row r="34" spans="1:15" s="114" customFormat="1" ht="22.5" customHeight="1">
      <c r="A34" s="110"/>
      <c r="B34" s="111" t="s">
        <v>100</v>
      </c>
      <c r="C34" s="111"/>
      <c r="D34" s="111"/>
      <c r="E34" s="112"/>
      <c r="F34" s="112"/>
      <c r="G34" s="112"/>
      <c r="H34" s="113"/>
      <c r="I34" s="113"/>
      <c r="J34" s="113"/>
      <c r="K34" s="113"/>
      <c r="L34" s="113"/>
      <c r="M34" s="113"/>
      <c r="N34" s="113"/>
      <c r="O34" s="113"/>
    </row>
    <row r="35" spans="1:15" s="114" customFormat="1" ht="22.5" customHeight="1">
      <c r="A35" s="115"/>
      <c r="B35" s="111" t="s">
        <v>100</v>
      </c>
      <c r="C35" s="111"/>
      <c r="D35" s="111"/>
      <c r="E35" s="112"/>
      <c r="F35" s="112"/>
      <c r="G35" s="112"/>
      <c r="H35" s="113"/>
      <c r="I35" s="113"/>
      <c r="J35" s="113"/>
      <c r="K35" s="113"/>
      <c r="L35" s="113"/>
      <c r="M35" s="113"/>
      <c r="N35" s="113"/>
      <c r="O35" s="113"/>
    </row>
    <row r="36" spans="1:15" s="114" customFormat="1" ht="15.6">
      <c r="A36" s="112"/>
      <c r="B36" s="113" t="s">
        <v>101</v>
      </c>
      <c r="C36" s="116"/>
      <c r="D36" s="116"/>
      <c r="E36" s="112"/>
      <c r="F36" s="112"/>
      <c r="G36" s="112"/>
      <c r="H36" s="113"/>
      <c r="I36" s="113"/>
      <c r="J36" s="113"/>
      <c r="K36" s="113"/>
      <c r="L36" s="113"/>
      <c r="M36" s="113"/>
      <c r="N36" s="113"/>
      <c r="O36" s="113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 xr:uid="{DC9C525F-BAB4-48B5-9905-2A74A7DDC726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85" zoomScaleNormal="85" workbookViewId="0">
      <selection activeCell="H15" sqref="H15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35" t="s">
        <v>545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Patcharapan Pungpa</cp:lastModifiedBy>
  <cp:revision/>
  <cp:lastPrinted>2023-02-01T08:08:35Z</cp:lastPrinted>
  <dcterms:created xsi:type="dcterms:W3CDTF">2021-08-27T09:25:32Z</dcterms:created>
  <dcterms:modified xsi:type="dcterms:W3CDTF">2025-07-14T09:39:15Z</dcterms:modified>
  <cp:category/>
  <cp:contentStatus/>
</cp:coreProperties>
</file>